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'1.Ведомость'!$A$1:$D$90</definedName>
  </definedNames>
  <calcPr calcId="162913" iterate="1"/>
</workbook>
</file>

<file path=xl/calcChain.xml><?xml version="1.0" encoding="utf-8"?>
<calcChain xmlns="http://schemas.openxmlformats.org/spreadsheetml/2006/main">
  <c r="BZ86" i="9" l="1"/>
  <c r="BZ83" i="9"/>
  <c r="B81" i="9"/>
  <c r="B79" i="9"/>
  <c r="B77" i="9"/>
  <c r="D75" i="9"/>
  <c r="H58" i="1"/>
  <c r="B74" i="9"/>
  <c r="D72" i="9"/>
  <c r="H56" i="1"/>
  <c r="B71" i="9"/>
  <c r="B69" i="9"/>
  <c r="B67" i="9"/>
  <c r="B65" i="9"/>
  <c r="D60" i="9"/>
  <c r="H48" i="1"/>
  <c r="B59" i="9"/>
  <c r="D57" i="9"/>
  <c r="H46" i="1"/>
  <c r="B56" i="9"/>
  <c r="D54" i="9"/>
  <c r="H44" i="1"/>
  <c r="B53" i="9"/>
  <c r="D51" i="9"/>
  <c r="H42" i="1"/>
  <c r="B50" i="9"/>
  <c r="D48" i="9"/>
  <c r="H40" i="1"/>
  <c r="D47" i="9"/>
  <c r="H39" i="1"/>
  <c r="D46" i="9"/>
  <c r="H38" i="1"/>
  <c r="B45" i="9"/>
  <c r="D43" i="9"/>
  <c r="H36" i="1"/>
  <c r="B42" i="9"/>
  <c r="D40" i="9"/>
  <c r="H34" i="1"/>
  <c r="B39" i="9"/>
  <c r="D37" i="9"/>
  <c r="H32" i="1"/>
  <c r="B36" i="9"/>
  <c r="B34" i="9"/>
  <c r="B32" i="9"/>
  <c r="B30" i="9"/>
  <c r="B27" i="9"/>
  <c r="B25" i="9"/>
  <c r="BX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U88" i="3"/>
  <c r="CV88" i="3"/>
  <c r="CX88" i="3"/>
  <c r="CY88" i="3"/>
  <c r="CZ88" i="3"/>
  <c r="DA88" i="3"/>
  <c r="DB88" i="3"/>
  <c r="DC88" i="3"/>
  <c r="DG88" i="3"/>
  <c r="DH88" i="3"/>
  <c r="A89" i="3"/>
  <c r="Y89" i="3"/>
  <c r="CX89" i="3" s="1"/>
  <c r="CY89" i="3"/>
  <c r="CZ89" i="3"/>
  <c r="DB89" i="3" s="1"/>
  <c r="DA89" i="3"/>
  <c r="DC89" i="3"/>
  <c r="DF89" i="3"/>
  <c r="DJ89" i="3" s="1"/>
  <c r="DG89" i="3"/>
  <c r="A90" i="3"/>
  <c r="Y90" i="3"/>
  <c r="CX90" i="3"/>
  <c r="DG90" i="3" s="1"/>
  <c r="CY90" i="3"/>
  <c r="CZ90" i="3"/>
  <c r="DA90" i="3"/>
  <c r="DB90" i="3"/>
  <c r="DC90" i="3"/>
  <c r="DI90" i="3"/>
  <c r="A91" i="3"/>
  <c r="Y91" i="3"/>
  <c r="CX91" i="3"/>
  <c r="DF91" i="3" s="1"/>
  <c r="DJ91" i="3" s="1"/>
  <c r="CY91" i="3"/>
  <c r="CZ91" i="3"/>
  <c r="DA91" i="3"/>
  <c r="DB91" i="3"/>
  <c r="DC91" i="3"/>
  <c r="DI91" i="3"/>
  <c r="A92" i="3"/>
  <c r="Y92" i="3"/>
  <c r="CV92" i="3" s="1"/>
  <c r="CU92" i="3"/>
  <c r="CX92" i="3"/>
  <c r="DG92" i="3" s="1"/>
  <c r="CY92" i="3"/>
  <c r="CZ92" i="3"/>
  <c r="DA92" i="3"/>
  <c r="DB92" i="3"/>
  <c r="DC92" i="3"/>
  <c r="DI92" i="3"/>
  <c r="DJ92" i="3" s="1"/>
  <c r="A93" i="3"/>
  <c r="Y93" i="3"/>
  <c r="CX93" i="3"/>
  <c r="DF93" i="3" s="1"/>
  <c r="DJ93" i="3" s="1"/>
  <c r="CY93" i="3"/>
  <c r="CZ93" i="3"/>
  <c r="DA93" i="3"/>
  <c r="DB93" i="3"/>
  <c r="DC93" i="3"/>
  <c r="DI93" i="3"/>
  <c r="A94" i="3"/>
  <c r="Y94" i="3"/>
  <c r="CX94" i="3"/>
  <c r="DI94" i="3" s="1"/>
  <c r="CY94" i="3"/>
  <c r="CZ94" i="3"/>
  <c r="DA94" i="3"/>
  <c r="DB94" i="3"/>
  <c r="DC94" i="3"/>
  <c r="DH94" i="3"/>
  <c r="A95" i="3"/>
  <c r="Y95" i="3"/>
  <c r="CX95" i="3" s="1"/>
  <c r="DH95" i="3" s="1"/>
  <c r="CY95" i="3"/>
  <c r="CZ95" i="3"/>
  <c r="DB95" i="3" s="1"/>
  <c r="DA95" i="3"/>
  <c r="DC95" i="3"/>
  <c r="DF95" i="3"/>
  <c r="DJ95" i="3" s="1"/>
  <c r="DG95" i="3"/>
  <c r="A96" i="3"/>
  <c r="Y96" i="3"/>
  <c r="CU96" i="3"/>
  <c r="CV96" i="3"/>
  <c r="CX96" i="3"/>
  <c r="DI96" i="3" s="1"/>
  <c r="CY96" i="3"/>
  <c r="CZ96" i="3"/>
  <c r="DA96" i="3"/>
  <c r="DB96" i="3"/>
  <c r="DC96" i="3"/>
  <c r="DH96" i="3"/>
  <c r="DJ96" i="3"/>
  <c r="A97" i="3"/>
  <c r="Y97" i="3"/>
  <c r="CX97" i="3"/>
  <c r="DF97" i="3" s="1"/>
  <c r="CY97" i="3"/>
  <c r="CZ97" i="3"/>
  <c r="DA97" i="3"/>
  <c r="DB97" i="3"/>
  <c r="DC97" i="3"/>
  <c r="DH97" i="3"/>
  <c r="DI97" i="3"/>
  <c r="DJ97" i="3" s="1"/>
  <c r="A98" i="3"/>
  <c r="Y98" i="3"/>
  <c r="CX98" i="3" s="1"/>
  <c r="CW98" i="3"/>
  <c r="CY98" i="3"/>
  <c r="CZ98" i="3"/>
  <c r="DB98" i="3" s="1"/>
  <c r="DA98" i="3"/>
  <c r="DC98" i="3"/>
  <c r="A99" i="3"/>
  <c r="Y99" i="3"/>
  <c r="CW99" i="3"/>
  <c r="CX99" i="3"/>
  <c r="DF99" i="3" s="1"/>
  <c r="CY99" i="3"/>
  <c r="CZ99" i="3"/>
  <c r="DA99" i="3"/>
  <c r="DB99" i="3"/>
  <c r="DC99" i="3"/>
  <c r="DH99" i="3"/>
  <c r="DI99" i="3"/>
  <c r="A100" i="3"/>
  <c r="Y100" i="3"/>
  <c r="CX100" i="3" s="1"/>
  <c r="CW100" i="3"/>
  <c r="CY100" i="3"/>
  <c r="CZ100" i="3"/>
  <c r="DB100" i="3" s="1"/>
  <c r="DA100" i="3"/>
  <c r="DC100" i="3"/>
  <c r="A101" i="3"/>
  <c r="Y101" i="3"/>
  <c r="CW101" i="3"/>
  <c r="CX101" i="3"/>
  <c r="DF101" i="3" s="1"/>
  <c r="CY101" i="3"/>
  <c r="CZ101" i="3"/>
  <c r="DA101" i="3"/>
  <c r="DB101" i="3"/>
  <c r="DC101" i="3"/>
  <c r="DH101" i="3"/>
  <c r="DI101" i="3"/>
  <c r="A102" i="3"/>
  <c r="Y102" i="3"/>
  <c r="CX102" i="3"/>
  <c r="DG102" i="3" s="1"/>
  <c r="CY102" i="3"/>
  <c r="CZ102" i="3"/>
  <c r="DA102" i="3"/>
  <c r="DB102" i="3"/>
  <c r="DC102" i="3"/>
  <c r="DH102" i="3"/>
  <c r="A103" i="3"/>
  <c r="Y103" i="3"/>
  <c r="CX103" i="3" s="1"/>
  <c r="CY103" i="3"/>
  <c r="CZ103" i="3"/>
  <c r="DB103" i="3" s="1"/>
  <c r="DA103" i="3"/>
  <c r="DC103" i="3"/>
  <c r="A104" i="3"/>
  <c r="Y104" i="3"/>
  <c r="CX104" i="3"/>
  <c r="DG104" i="3" s="1"/>
  <c r="CY104" i="3"/>
  <c r="CZ104" i="3"/>
  <c r="DB104" i="3" s="1"/>
  <c r="DA104" i="3"/>
  <c r="DC104" i="3"/>
  <c r="DF104" i="3"/>
  <c r="DH104" i="3"/>
  <c r="DI104" i="3"/>
  <c r="DJ104" i="3"/>
  <c r="A105" i="3"/>
  <c r="Y105" i="3"/>
  <c r="CX105" i="3"/>
  <c r="DF105" i="3" s="1"/>
  <c r="DJ105" i="3" s="1"/>
  <c r="CY105" i="3"/>
  <c r="CZ105" i="3"/>
  <c r="DA105" i="3"/>
  <c r="DB105" i="3"/>
  <c r="DC105" i="3"/>
  <c r="DH105" i="3"/>
  <c r="DI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I25" i="1"/>
  <c r="K25" i="1"/>
  <c r="Q25" i="1"/>
  <c r="U25" i="1"/>
  <c r="AC25" i="1"/>
  <c r="AE25" i="1"/>
  <c r="AD25" i="1" s="1"/>
  <c r="AF25" i="1"/>
  <c r="CT25" i="1" s="1"/>
  <c r="S25" i="1" s="1"/>
  <c r="AG25" i="1"/>
  <c r="AH25" i="1"/>
  <c r="AI25" i="1"/>
  <c r="AJ25" i="1"/>
  <c r="CX25" i="1" s="1"/>
  <c r="W25" i="1" s="1"/>
  <c r="CQ25" i="1"/>
  <c r="CR25" i="1"/>
  <c r="CS25" i="1"/>
  <c r="R25" i="1" s="1"/>
  <c r="CU25" i="1"/>
  <c r="T25" i="1" s="1"/>
  <c r="CV25" i="1"/>
  <c r="CW25" i="1"/>
  <c r="V25" i="1" s="1"/>
  <c r="GL25" i="1"/>
  <c r="GO25" i="1"/>
  <c r="GP25" i="1"/>
  <c r="GV25" i="1"/>
  <c r="HC25" i="1"/>
  <c r="GX25" i="1" s="1"/>
  <c r="O26" i="1"/>
  <c r="P26" i="1"/>
  <c r="Q26" i="1"/>
  <c r="R26" i="1"/>
  <c r="S26" i="1"/>
  <c r="T26" i="1"/>
  <c r="U26" i="1"/>
  <c r="V26" i="1"/>
  <c r="W26" i="1"/>
  <c r="X26" i="1"/>
  <c r="Y26" i="1"/>
  <c r="AB26" i="1"/>
  <c r="AC26" i="1"/>
  <c r="AD26" i="1"/>
  <c r="AE26" i="1"/>
  <c r="AF26" i="1"/>
  <c r="AG26" i="1"/>
  <c r="AH26" i="1"/>
  <c r="AI26" i="1"/>
  <c r="AJ26" i="1"/>
  <c r="CP26" i="1"/>
  <c r="GL26" i="1"/>
  <c r="GO26" i="1"/>
  <c r="GP26" i="1"/>
  <c r="GV26" i="1"/>
  <c r="GX26" i="1"/>
  <c r="C27" i="1"/>
  <c r="D27" i="1"/>
  <c r="AC27" i="1"/>
  <c r="AD27" i="1"/>
  <c r="AE27" i="1"/>
  <c r="AF27" i="1"/>
  <c r="AG27" i="1"/>
  <c r="AH27" i="1"/>
  <c r="CV27" i="1" s="1"/>
  <c r="AI27" i="1"/>
  <c r="AJ27" i="1"/>
  <c r="CQ27" i="1"/>
  <c r="CR27" i="1"/>
  <c r="CS27" i="1"/>
  <c r="CT27" i="1"/>
  <c r="CU27" i="1"/>
  <c r="CW27" i="1"/>
  <c r="CX27" i="1"/>
  <c r="GL27" i="1"/>
  <c r="GO27" i="1"/>
  <c r="GP27" i="1"/>
  <c r="GV27" i="1"/>
  <c r="HC27" i="1" s="1"/>
  <c r="C28" i="1"/>
  <c r="D28" i="1"/>
  <c r="I28" i="1"/>
  <c r="CW12" i="3" s="1"/>
  <c r="K28" i="1"/>
  <c r="U28" i="1"/>
  <c r="AC28" i="1"/>
  <c r="AD28" i="1"/>
  <c r="AE28" i="1"/>
  <c r="CS28" i="1" s="1"/>
  <c r="AF28" i="1"/>
  <c r="AG28" i="1"/>
  <c r="AH28" i="1"/>
  <c r="CV28" i="1" s="1"/>
  <c r="AI28" i="1"/>
  <c r="CW28" i="1" s="1"/>
  <c r="AJ28" i="1"/>
  <c r="CQ28" i="1"/>
  <c r="P28" i="1" s="1"/>
  <c r="CR28" i="1"/>
  <c r="Q28" i="1" s="1"/>
  <c r="CT28" i="1"/>
  <c r="CU28" i="1"/>
  <c r="T28" i="1" s="1"/>
  <c r="CX28" i="1"/>
  <c r="W28" i="1" s="1"/>
  <c r="GL28" i="1"/>
  <c r="GO28" i="1"/>
  <c r="GP28" i="1"/>
  <c r="GV28" i="1"/>
  <c r="GX28" i="1"/>
  <c r="HC28" i="1"/>
  <c r="C29" i="1"/>
  <c r="D29" i="1"/>
  <c r="I29" i="1"/>
  <c r="K29" i="1"/>
  <c r="AC29" i="1"/>
  <c r="AD29" i="1"/>
  <c r="AB29" i="1" s="1"/>
  <c r="AE29" i="1"/>
  <c r="AF29" i="1"/>
  <c r="CT29" i="1" s="1"/>
  <c r="AG29" i="1"/>
  <c r="AH29" i="1"/>
  <c r="CV29" i="1" s="1"/>
  <c r="U29" i="1" s="1"/>
  <c r="AI29" i="1"/>
  <c r="AJ29" i="1"/>
  <c r="CX29" i="1" s="1"/>
  <c r="CQ29" i="1"/>
  <c r="P29" i="1" s="1"/>
  <c r="CR29" i="1"/>
  <c r="CS29" i="1"/>
  <c r="CU29" i="1"/>
  <c r="CW29" i="1"/>
  <c r="V29" i="1" s="1"/>
  <c r="GL29" i="1"/>
  <c r="GO29" i="1"/>
  <c r="GP29" i="1"/>
  <c r="GV29" i="1"/>
  <c r="HC29" i="1" s="1"/>
  <c r="C30" i="1"/>
  <c r="D30" i="1"/>
  <c r="I30" i="1"/>
  <c r="CU14" i="3" s="1"/>
  <c r="K30" i="1"/>
  <c r="U30" i="1"/>
  <c r="AC30" i="1"/>
  <c r="AE30" i="1"/>
  <c r="AF30" i="1"/>
  <c r="AG30" i="1"/>
  <c r="CU30" i="1" s="1"/>
  <c r="T30" i="1" s="1"/>
  <c r="AH30" i="1"/>
  <c r="AI30" i="1"/>
  <c r="CW30" i="1" s="1"/>
  <c r="V30" i="1" s="1"/>
  <c r="AJ30" i="1"/>
  <c r="CT30" i="1"/>
  <c r="S30" i="1" s="1"/>
  <c r="CV30" i="1"/>
  <c r="CX30" i="1"/>
  <c r="W30" i="1" s="1"/>
  <c r="GL30" i="1"/>
  <c r="GO30" i="1"/>
  <c r="GP30" i="1"/>
  <c r="GV30" i="1"/>
  <c r="HC30" i="1"/>
  <c r="GX30" i="1" s="1"/>
  <c r="C31" i="1"/>
  <c r="D31" i="1"/>
  <c r="I31" i="1"/>
  <c r="K31" i="1"/>
  <c r="V31" i="1"/>
  <c r="AC31" i="1"/>
  <c r="AD31" i="1"/>
  <c r="AE31" i="1"/>
  <c r="AF31" i="1"/>
  <c r="CT31" i="1" s="1"/>
  <c r="S31" i="1" s="1"/>
  <c r="AG31" i="1"/>
  <c r="AH31" i="1"/>
  <c r="CV31" i="1" s="1"/>
  <c r="U31" i="1" s="1"/>
  <c r="AI31" i="1"/>
  <c r="AJ31" i="1"/>
  <c r="CX31" i="1" s="1"/>
  <c r="W31" i="1" s="1"/>
  <c r="CQ31" i="1"/>
  <c r="P31" i="1" s="1"/>
  <c r="CR31" i="1"/>
  <c r="Q31" i="1" s="1"/>
  <c r="CS31" i="1"/>
  <c r="R31" i="1" s="1"/>
  <c r="CU31" i="1"/>
  <c r="T31" i="1" s="1"/>
  <c r="CW31" i="1"/>
  <c r="GL31" i="1"/>
  <c r="GO31" i="1"/>
  <c r="GP31" i="1"/>
  <c r="GV31" i="1"/>
  <c r="GX31" i="1"/>
  <c r="HC31" i="1"/>
  <c r="I32" i="1"/>
  <c r="GX32" i="1" s="1"/>
  <c r="V32" i="1"/>
  <c r="AC32" i="1"/>
  <c r="AD32" i="1"/>
  <c r="AE32" i="1"/>
  <c r="AF32" i="1"/>
  <c r="CT32" i="1" s="1"/>
  <c r="S32" i="1" s="1"/>
  <c r="AG32" i="1"/>
  <c r="AH32" i="1"/>
  <c r="CV32" i="1" s="1"/>
  <c r="U32" i="1" s="1"/>
  <c r="AI32" i="1"/>
  <c r="AJ32" i="1"/>
  <c r="CX32" i="1" s="1"/>
  <c r="W32" i="1" s="1"/>
  <c r="CQ32" i="1"/>
  <c r="P32" i="1" s="1"/>
  <c r="CR32" i="1"/>
  <c r="Q32" i="1" s="1"/>
  <c r="CS32" i="1"/>
  <c r="R32" i="1" s="1"/>
  <c r="CU32" i="1"/>
  <c r="T32" i="1" s="1"/>
  <c r="CW32" i="1"/>
  <c r="CY32" i="1"/>
  <c r="X32" i="1" s="1"/>
  <c r="CZ32" i="1"/>
  <c r="Y32" i="1" s="1"/>
  <c r="GL32" i="1"/>
  <c r="GO32" i="1"/>
  <c r="GP32" i="1"/>
  <c r="GV32" i="1"/>
  <c r="HC32" i="1"/>
  <c r="C33" i="1"/>
  <c r="D33" i="1"/>
  <c r="I33" i="1"/>
  <c r="I34" i="1" s="1"/>
  <c r="K33" i="1"/>
  <c r="AC33" i="1"/>
  <c r="AE33" i="1"/>
  <c r="AD33" i="1" s="1"/>
  <c r="AF33" i="1"/>
  <c r="AG33" i="1"/>
  <c r="CU33" i="1" s="1"/>
  <c r="T33" i="1" s="1"/>
  <c r="AH33" i="1"/>
  <c r="AI33" i="1"/>
  <c r="CW33" i="1" s="1"/>
  <c r="V33" i="1" s="1"/>
  <c r="AJ33" i="1"/>
  <c r="CR33" i="1"/>
  <c r="Q33" i="1" s="1"/>
  <c r="CT33" i="1"/>
  <c r="S33" i="1" s="1"/>
  <c r="CV33" i="1"/>
  <c r="U33" i="1" s="1"/>
  <c r="CX33" i="1"/>
  <c r="W33" i="1" s="1"/>
  <c r="GL33" i="1"/>
  <c r="GO33" i="1"/>
  <c r="GP33" i="1"/>
  <c r="GV33" i="1"/>
  <c r="HC33" i="1" s="1"/>
  <c r="GX33" i="1" s="1"/>
  <c r="AC34" i="1"/>
  <c r="AE34" i="1"/>
  <c r="AD34" i="1" s="1"/>
  <c r="AF34" i="1"/>
  <c r="AG34" i="1"/>
  <c r="CU34" i="1" s="1"/>
  <c r="T34" i="1" s="1"/>
  <c r="AH34" i="1"/>
  <c r="AI34" i="1"/>
  <c r="CW34" i="1" s="1"/>
  <c r="AJ34" i="1"/>
  <c r="CR34" i="1"/>
  <c r="Q34" i="1" s="1"/>
  <c r="CT34" i="1"/>
  <c r="S34" i="1" s="1"/>
  <c r="CV34" i="1"/>
  <c r="CX34" i="1"/>
  <c r="W34" i="1" s="1"/>
  <c r="GL34" i="1"/>
  <c r="GO34" i="1"/>
  <c r="GP34" i="1"/>
  <c r="GV34" i="1"/>
  <c r="HC34" i="1" s="1"/>
  <c r="GX34" i="1" s="1"/>
  <c r="C35" i="1"/>
  <c r="D35" i="1"/>
  <c r="I35" i="1"/>
  <c r="I36" i="1" s="1"/>
  <c r="K35" i="1"/>
  <c r="AC35" i="1"/>
  <c r="AE35" i="1"/>
  <c r="AD35" i="1" s="1"/>
  <c r="AF35" i="1"/>
  <c r="AG35" i="1"/>
  <c r="CU35" i="1" s="1"/>
  <c r="T35" i="1" s="1"/>
  <c r="AH35" i="1"/>
  <c r="AI35" i="1"/>
  <c r="CW35" i="1" s="1"/>
  <c r="V35" i="1" s="1"/>
  <c r="AJ35" i="1"/>
  <c r="CR35" i="1"/>
  <c r="Q35" i="1" s="1"/>
  <c r="CT35" i="1"/>
  <c r="S35" i="1" s="1"/>
  <c r="CV35" i="1"/>
  <c r="U35" i="1" s="1"/>
  <c r="CX35" i="1"/>
  <c r="W35" i="1" s="1"/>
  <c r="GL35" i="1"/>
  <c r="GO35" i="1"/>
  <c r="GP35" i="1"/>
  <c r="GV35" i="1"/>
  <c r="HC35" i="1" s="1"/>
  <c r="GX35" i="1" s="1"/>
  <c r="AC36" i="1"/>
  <c r="AE36" i="1"/>
  <c r="AD36" i="1" s="1"/>
  <c r="AF36" i="1"/>
  <c r="AG36" i="1"/>
  <c r="CU36" i="1" s="1"/>
  <c r="T36" i="1" s="1"/>
  <c r="AH36" i="1"/>
  <c r="AI36" i="1"/>
  <c r="CW36" i="1" s="1"/>
  <c r="AJ36" i="1"/>
  <c r="CR36" i="1"/>
  <c r="Q36" i="1" s="1"/>
  <c r="CT36" i="1"/>
  <c r="S36" i="1" s="1"/>
  <c r="CV36" i="1"/>
  <c r="CX36" i="1"/>
  <c r="W36" i="1" s="1"/>
  <c r="GL36" i="1"/>
  <c r="GO36" i="1"/>
  <c r="GP36" i="1"/>
  <c r="GV36" i="1"/>
  <c r="HC36" i="1" s="1"/>
  <c r="GX36" i="1" s="1"/>
  <c r="C37" i="1"/>
  <c r="D37" i="1"/>
  <c r="I37" i="1"/>
  <c r="I38" i="1" s="1"/>
  <c r="K37" i="1"/>
  <c r="AC37" i="1"/>
  <c r="AE37" i="1"/>
  <c r="AD37" i="1" s="1"/>
  <c r="AF37" i="1"/>
  <c r="AG37" i="1"/>
  <c r="CU37" i="1" s="1"/>
  <c r="T37" i="1" s="1"/>
  <c r="AH37" i="1"/>
  <c r="AI37" i="1"/>
  <c r="CW37" i="1" s="1"/>
  <c r="V37" i="1" s="1"/>
  <c r="AJ37" i="1"/>
  <c r="CR37" i="1"/>
  <c r="Q37" i="1" s="1"/>
  <c r="CT37" i="1"/>
  <c r="S37" i="1" s="1"/>
  <c r="CV37" i="1"/>
  <c r="U37" i="1" s="1"/>
  <c r="CX37" i="1"/>
  <c r="W37" i="1" s="1"/>
  <c r="GL37" i="1"/>
  <c r="GO37" i="1"/>
  <c r="GP37" i="1"/>
  <c r="GV37" i="1"/>
  <c r="HC37" i="1" s="1"/>
  <c r="GX37" i="1" s="1"/>
  <c r="AC38" i="1"/>
  <c r="AE38" i="1"/>
  <c r="AD38" i="1" s="1"/>
  <c r="AF38" i="1"/>
  <c r="AG38" i="1"/>
  <c r="CU38" i="1" s="1"/>
  <c r="T38" i="1" s="1"/>
  <c r="AH38" i="1"/>
  <c r="AI38" i="1"/>
  <c r="CW38" i="1" s="1"/>
  <c r="AJ38" i="1"/>
  <c r="CR38" i="1"/>
  <c r="Q38" i="1" s="1"/>
  <c r="CT38" i="1"/>
  <c r="S38" i="1" s="1"/>
  <c r="CV38" i="1"/>
  <c r="CX38" i="1"/>
  <c r="W38" i="1" s="1"/>
  <c r="GL38" i="1"/>
  <c r="GO38" i="1"/>
  <c r="GP38" i="1"/>
  <c r="GV38" i="1"/>
  <c r="HC38" i="1" s="1"/>
  <c r="GX38" i="1" s="1"/>
  <c r="I39" i="1"/>
  <c r="GX39" i="1" s="1"/>
  <c r="V39" i="1"/>
  <c r="AC39" i="1"/>
  <c r="AD39" i="1"/>
  <c r="AE39" i="1"/>
  <c r="AF39" i="1"/>
  <c r="CT39" i="1" s="1"/>
  <c r="S39" i="1" s="1"/>
  <c r="AG39" i="1"/>
  <c r="AH39" i="1"/>
  <c r="CV39" i="1" s="1"/>
  <c r="AI39" i="1"/>
  <c r="AJ39" i="1"/>
  <c r="CX39" i="1" s="1"/>
  <c r="W39" i="1" s="1"/>
  <c r="CQ39" i="1"/>
  <c r="P39" i="1" s="1"/>
  <c r="CR39" i="1"/>
  <c r="CS39" i="1"/>
  <c r="R39" i="1" s="1"/>
  <c r="CU39" i="1"/>
  <c r="T39" i="1" s="1"/>
  <c r="CW39" i="1"/>
  <c r="GL39" i="1"/>
  <c r="GO39" i="1"/>
  <c r="GP39" i="1"/>
  <c r="GV39" i="1"/>
  <c r="HC39" i="1"/>
  <c r="HG39" i="1"/>
  <c r="AC40" i="1"/>
  <c r="AE40" i="1"/>
  <c r="AF40" i="1"/>
  <c r="AG40" i="1"/>
  <c r="CU40" i="1" s="1"/>
  <c r="AH40" i="1"/>
  <c r="AI40" i="1"/>
  <c r="CW40" i="1" s="1"/>
  <c r="AJ40" i="1"/>
  <c r="CT40" i="1"/>
  <c r="CV40" i="1"/>
  <c r="CX40" i="1"/>
  <c r="GL40" i="1"/>
  <c r="GO40" i="1"/>
  <c r="GP40" i="1"/>
  <c r="GV40" i="1"/>
  <c r="HC40" i="1"/>
  <c r="C41" i="1"/>
  <c r="D41" i="1"/>
  <c r="I41" i="1"/>
  <c r="K41" i="1"/>
  <c r="AC41" i="1"/>
  <c r="AE41" i="1"/>
  <c r="AF41" i="1"/>
  <c r="AG41" i="1"/>
  <c r="CU41" i="1" s="1"/>
  <c r="T41" i="1" s="1"/>
  <c r="AH41" i="1"/>
  <c r="AI41" i="1"/>
  <c r="CW41" i="1" s="1"/>
  <c r="V41" i="1" s="1"/>
  <c r="AJ41" i="1"/>
  <c r="CT41" i="1"/>
  <c r="S41" i="1" s="1"/>
  <c r="CV41" i="1"/>
  <c r="U41" i="1" s="1"/>
  <c r="CX41" i="1"/>
  <c r="W41" i="1" s="1"/>
  <c r="GL41" i="1"/>
  <c r="GO41" i="1"/>
  <c r="GP41" i="1"/>
  <c r="GV41" i="1"/>
  <c r="HC41" i="1"/>
  <c r="GX41" i="1" s="1"/>
  <c r="AC42" i="1"/>
  <c r="AE42" i="1"/>
  <c r="AF42" i="1"/>
  <c r="AG42" i="1"/>
  <c r="CU42" i="1" s="1"/>
  <c r="AH42" i="1"/>
  <c r="AI42" i="1"/>
  <c r="CW42" i="1" s="1"/>
  <c r="AJ42" i="1"/>
  <c r="CT42" i="1"/>
  <c r="CV42" i="1"/>
  <c r="CX42" i="1"/>
  <c r="CY42" i="1"/>
  <c r="X42" i="1" s="1"/>
  <c r="CZ42" i="1"/>
  <c r="Y42" i="1" s="1"/>
  <c r="GL42" i="1"/>
  <c r="GO42" i="1"/>
  <c r="GP42" i="1"/>
  <c r="GV42" i="1"/>
  <c r="HC42" i="1"/>
  <c r="C43" i="1"/>
  <c r="D43" i="1"/>
  <c r="I43" i="1"/>
  <c r="K43" i="1"/>
  <c r="AC43" i="1"/>
  <c r="AE43" i="1"/>
  <c r="AF43" i="1"/>
  <c r="AG43" i="1"/>
  <c r="CU43" i="1" s="1"/>
  <c r="T43" i="1" s="1"/>
  <c r="AH43" i="1"/>
  <c r="AI43" i="1"/>
  <c r="CW43" i="1" s="1"/>
  <c r="AJ43" i="1"/>
  <c r="CR43" i="1"/>
  <c r="Q43" i="1" s="1"/>
  <c r="CT43" i="1"/>
  <c r="S43" i="1" s="1"/>
  <c r="CV43" i="1"/>
  <c r="U43" i="1" s="1"/>
  <c r="CX43" i="1"/>
  <c r="GL43" i="1"/>
  <c r="GO43" i="1"/>
  <c r="GP43" i="1"/>
  <c r="GV43" i="1"/>
  <c r="HC43" i="1"/>
  <c r="GX43" i="1" s="1"/>
  <c r="AC44" i="1"/>
  <c r="AE44" i="1"/>
  <c r="AF44" i="1"/>
  <c r="AG44" i="1"/>
  <c r="CU44" i="1" s="1"/>
  <c r="AH44" i="1"/>
  <c r="AI44" i="1"/>
  <c r="CW44" i="1" s="1"/>
  <c r="AJ44" i="1"/>
  <c r="CR44" i="1"/>
  <c r="CT44" i="1"/>
  <c r="CV44" i="1"/>
  <c r="CX44" i="1"/>
  <c r="CY44" i="1"/>
  <c r="X44" i="1" s="1"/>
  <c r="CZ44" i="1"/>
  <c r="Y44" i="1" s="1"/>
  <c r="GL44" i="1"/>
  <c r="GO44" i="1"/>
  <c r="GP44" i="1"/>
  <c r="GV44" i="1"/>
  <c r="HC44" i="1"/>
  <c r="C45" i="1"/>
  <c r="D45" i="1"/>
  <c r="I45" i="1"/>
  <c r="K45" i="1"/>
  <c r="V45" i="1"/>
  <c r="AC45" i="1"/>
  <c r="AD45" i="1"/>
  <c r="AE45" i="1"/>
  <c r="AF45" i="1"/>
  <c r="CT45" i="1" s="1"/>
  <c r="S45" i="1" s="1"/>
  <c r="AG45" i="1"/>
  <c r="AH45" i="1"/>
  <c r="CV45" i="1" s="1"/>
  <c r="U45" i="1" s="1"/>
  <c r="AI45" i="1"/>
  <c r="AJ45" i="1"/>
  <c r="CX45" i="1" s="1"/>
  <c r="W45" i="1" s="1"/>
  <c r="CQ45" i="1"/>
  <c r="P45" i="1" s="1"/>
  <c r="CR45" i="1"/>
  <c r="Q45" i="1" s="1"/>
  <c r="CS45" i="1"/>
  <c r="R45" i="1" s="1"/>
  <c r="CU45" i="1"/>
  <c r="T45" i="1" s="1"/>
  <c r="CW45" i="1"/>
  <c r="GL45" i="1"/>
  <c r="GO45" i="1"/>
  <c r="GP45" i="1"/>
  <c r="GV45" i="1"/>
  <c r="GX45" i="1"/>
  <c r="HC45" i="1"/>
  <c r="I46" i="1"/>
  <c r="P46" i="1"/>
  <c r="R46" i="1"/>
  <c r="X46" i="1"/>
  <c r="AC46" i="1"/>
  <c r="AD46" i="1"/>
  <c r="AE46" i="1"/>
  <c r="AF46" i="1"/>
  <c r="CT46" i="1" s="1"/>
  <c r="S46" i="1" s="1"/>
  <c r="AG46" i="1"/>
  <c r="AH46" i="1"/>
  <c r="CV46" i="1" s="1"/>
  <c r="U46" i="1" s="1"/>
  <c r="AI46" i="1"/>
  <c r="AJ46" i="1"/>
  <c r="CX46" i="1" s="1"/>
  <c r="W46" i="1" s="1"/>
  <c r="CQ46" i="1"/>
  <c r="CR46" i="1"/>
  <c r="Q46" i="1" s="1"/>
  <c r="CS46" i="1"/>
  <c r="CU46" i="1"/>
  <c r="T46" i="1" s="1"/>
  <c r="CW46" i="1"/>
  <c r="V46" i="1" s="1"/>
  <c r="CY46" i="1"/>
  <c r="CZ46" i="1"/>
  <c r="Y46" i="1" s="1"/>
  <c r="GL46" i="1"/>
  <c r="GO46" i="1"/>
  <c r="GP46" i="1"/>
  <c r="GV46" i="1"/>
  <c r="HC46" i="1" s="1"/>
  <c r="GX46" i="1" s="1"/>
  <c r="HG46" i="1"/>
  <c r="C47" i="1"/>
  <c r="D47" i="1"/>
  <c r="I47" i="1"/>
  <c r="K47" i="1"/>
  <c r="P47" i="1"/>
  <c r="R47" i="1"/>
  <c r="AC47" i="1"/>
  <c r="AD47" i="1"/>
  <c r="AE47" i="1"/>
  <c r="AF47" i="1"/>
  <c r="CT47" i="1" s="1"/>
  <c r="S47" i="1" s="1"/>
  <c r="CZ47" i="1" s="1"/>
  <c r="Y47" i="1" s="1"/>
  <c r="AG47" i="1"/>
  <c r="AH47" i="1"/>
  <c r="CV47" i="1" s="1"/>
  <c r="U47" i="1" s="1"/>
  <c r="AI47" i="1"/>
  <c r="AJ47" i="1"/>
  <c r="CX47" i="1" s="1"/>
  <c r="W47" i="1" s="1"/>
  <c r="CQ47" i="1"/>
  <c r="CR47" i="1"/>
  <c r="Q47" i="1" s="1"/>
  <c r="CS47" i="1"/>
  <c r="CU47" i="1"/>
  <c r="T47" i="1" s="1"/>
  <c r="CW47" i="1"/>
  <c r="V47" i="1" s="1"/>
  <c r="GL47" i="1"/>
  <c r="GO47" i="1"/>
  <c r="GP47" i="1"/>
  <c r="GV47" i="1"/>
  <c r="GX47" i="1"/>
  <c r="HC47" i="1"/>
  <c r="I48" i="1"/>
  <c r="P48" i="1"/>
  <c r="R48" i="1"/>
  <c r="X48" i="1"/>
  <c r="AC48" i="1"/>
  <c r="AD48" i="1"/>
  <c r="AE48" i="1"/>
  <c r="AF48" i="1"/>
  <c r="CT48" i="1" s="1"/>
  <c r="S48" i="1" s="1"/>
  <c r="AG48" i="1"/>
  <c r="AH48" i="1"/>
  <c r="CV48" i="1" s="1"/>
  <c r="U48" i="1" s="1"/>
  <c r="AI48" i="1"/>
  <c r="AJ48" i="1"/>
  <c r="CX48" i="1" s="1"/>
  <c r="W48" i="1" s="1"/>
  <c r="CQ48" i="1"/>
  <c r="CR48" i="1"/>
  <c r="Q48" i="1" s="1"/>
  <c r="CS48" i="1"/>
  <c r="CU48" i="1"/>
  <c r="T48" i="1" s="1"/>
  <c r="CW48" i="1"/>
  <c r="V48" i="1" s="1"/>
  <c r="CY48" i="1"/>
  <c r="CZ48" i="1"/>
  <c r="Y48" i="1" s="1"/>
  <c r="GL48" i="1"/>
  <c r="GO48" i="1"/>
  <c r="GP48" i="1"/>
  <c r="GV48" i="1"/>
  <c r="GX48" i="1"/>
  <c r="HC48" i="1"/>
  <c r="C49" i="1"/>
  <c r="D49" i="1"/>
  <c r="U49" i="1"/>
  <c r="AC49" i="1"/>
  <c r="AE49" i="1"/>
  <c r="AF49" i="1"/>
  <c r="AG49" i="1"/>
  <c r="CU49" i="1" s="1"/>
  <c r="T49" i="1" s="1"/>
  <c r="AH49" i="1"/>
  <c r="AI49" i="1"/>
  <c r="CW49" i="1" s="1"/>
  <c r="V49" i="1" s="1"/>
  <c r="AJ49" i="1"/>
  <c r="CT49" i="1"/>
  <c r="S49" i="1" s="1"/>
  <c r="CV49" i="1"/>
  <c r="CX49" i="1"/>
  <c r="W49" i="1" s="1"/>
  <c r="GL49" i="1"/>
  <c r="GO49" i="1"/>
  <c r="GP49" i="1"/>
  <c r="GV49" i="1"/>
  <c r="HC49" i="1" s="1"/>
  <c r="GX49" i="1" s="1"/>
  <c r="C50" i="1"/>
  <c r="D50" i="1"/>
  <c r="P50" i="1"/>
  <c r="CP50" i="1" s="1"/>
  <c r="O50" i="1" s="1"/>
  <c r="AC50" i="1"/>
  <c r="AE50" i="1"/>
  <c r="CS50" i="1" s="1"/>
  <c r="R50" i="1" s="1"/>
  <c r="AF50" i="1"/>
  <c r="AG50" i="1"/>
  <c r="AH50" i="1"/>
  <c r="AI50" i="1"/>
  <c r="CW50" i="1" s="1"/>
  <c r="V50" i="1" s="1"/>
  <c r="AJ50" i="1"/>
  <c r="CQ50" i="1"/>
  <c r="CR50" i="1"/>
  <c r="Q50" i="1" s="1"/>
  <c r="CT50" i="1"/>
  <c r="S50" i="1" s="1"/>
  <c r="CU50" i="1"/>
  <c r="T50" i="1" s="1"/>
  <c r="CV50" i="1"/>
  <c r="U50" i="1" s="1"/>
  <c r="CX50" i="1"/>
  <c r="W50" i="1" s="1"/>
  <c r="GL50" i="1"/>
  <c r="GO50" i="1"/>
  <c r="GP50" i="1"/>
  <c r="GV50" i="1"/>
  <c r="HC50" i="1"/>
  <c r="GX50" i="1" s="1"/>
  <c r="C51" i="1"/>
  <c r="D51" i="1"/>
  <c r="AC51" i="1"/>
  <c r="AB51" i="1" s="1"/>
  <c r="AD51" i="1"/>
  <c r="AE51" i="1"/>
  <c r="AF51" i="1"/>
  <c r="AG51" i="1"/>
  <c r="AH51" i="1"/>
  <c r="CV51" i="1" s="1"/>
  <c r="U51" i="1" s="1"/>
  <c r="AI51" i="1"/>
  <c r="AJ51" i="1"/>
  <c r="CQ51" i="1"/>
  <c r="P51" i="1" s="1"/>
  <c r="CR51" i="1"/>
  <c r="Q51" i="1" s="1"/>
  <c r="CS51" i="1"/>
  <c r="R51" i="1" s="1"/>
  <c r="CT51" i="1"/>
  <c r="S51" i="1" s="1"/>
  <c r="CU51" i="1"/>
  <c r="T51" i="1" s="1"/>
  <c r="CW51" i="1"/>
  <c r="V51" i="1" s="1"/>
  <c r="CX51" i="1"/>
  <c r="W51" i="1" s="1"/>
  <c r="GL51" i="1"/>
  <c r="GO51" i="1"/>
  <c r="GP51" i="1"/>
  <c r="GV51" i="1"/>
  <c r="HC51" i="1" s="1"/>
  <c r="GX51" i="1" s="1"/>
  <c r="C52" i="1"/>
  <c r="D52" i="1"/>
  <c r="I52" i="1"/>
  <c r="K52" i="1"/>
  <c r="AC52" i="1"/>
  <c r="AE52" i="1"/>
  <c r="CS52" i="1" s="1"/>
  <c r="R52" i="1" s="1"/>
  <c r="AF52" i="1"/>
  <c r="AG52" i="1"/>
  <c r="AH52" i="1"/>
  <c r="AI52" i="1"/>
  <c r="CW52" i="1" s="1"/>
  <c r="V52" i="1" s="1"/>
  <c r="AJ52" i="1"/>
  <c r="CQ52" i="1"/>
  <c r="P52" i="1" s="1"/>
  <c r="CR52" i="1"/>
  <c r="Q52" i="1" s="1"/>
  <c r="CT52" i="1"/>
  <c r="S52" i="1" s="1"/>
  <c r="CU52" i="1"/>
  <c r="T52" i="1" s="1"/>
  <c r="CV52" i="1"/>
  <c r="U52" i="1" s="1"/>
  <c r="CX52" i="1"/>
  <c r="W52" i="1" s="1"/>
  <c r="GL52" i="1"/>
  <c r="GO52" i="1"/>
  <c r="GP52" i="1"/>
  <c r="GV52" i="1"/>
  <c r="HC52" i="1"/>
  <c r="GX52" i="1" s="1"/>
  <c r="C53" i="1"/>
  <c r="D53" i="1"/>
  <c r="I53" i="1"/>
  <c r="K53" i="1"/>
  <c r="AC53" i="1"/>
  <c r="CQ53" i="1" s="1"/>
  <c r="P53" i="1" s="1"/>
  <c r="CP53" i="1" s="1"/>
  <c r="O53" i="1" s="1"/>
  <c r="AE53" i="1"/>
  <c r="AD53" i="1" s="1"/>
  <c r="AB53" i="1" s="1"/>
  <c r="AF53" i="1"/>
  <c r="CT53" i="1" s="1"/>
  <c r="S53" i="1" s="1"/>
  <c r="AG53" i="1"/>
  <c r="CU53" i="1" s="1"/>
  <c r="T53" i="1" s="1"/>
  <c r="AH53" i="1"/>
  <c r="AI53" i="1"/>
  <c r="AJ53" i="1"/>
  <c r="CX53" i="1" s="1"/>
  <c r="W53" i="1" s="1"/>
  <c r="CR53" i="1"/>
  <c r="Q53" i="1" s="1"/>
  <c r="CS53" i="1"/>
  <c r="R53" i="1" s="1"/>
  <c r="CV53" i="1"/>
  <c r="U53" i="1" s="1"/>
  <c r="CW53" i="1"/>
  <c r="V53" i="1" s="1"/>
  <c r="GL53" i="1"/>
  <c r="GO53" i="1"/>
  <c r="GP53" i="1"/>
  <c r="GV53" i="1"/>
  <c r="HC53" i="1"/>
  <c r="GX53" i="1" s="1"/>
  <c r="C54" i="1"/>
  <c r="D54" i="1"/>
  <c r="I54" i="1"/>
  <c r="K54" i="1"/>
  <c r="AC54" i="1"/>
  <c r="CQ54" i="1" s="1"/>
  <c r="P54" i="1" s="1"/>
  <c r="CP54" i="1" s="1"/>
  <c r="O54" i="1" s="1"/>
  <c r="AE54" i="1"/>
  <c r="AD54" i="1" s="1"/>
  <c r="AF54" i="1"/>
  <c r="AG54" i="1"/>
  <c r="CU54" i="1" s="1"/>
  <c r="T54" i="1" s="1"/>
  <c r="AH54" i="1"/>
  <c r="AI54" i="1"/>
  <c r="AJ54" i="1"/>
  <c r="CR54" i="1"/>
  <c r="Q54" i="1" s="1"/>
  <c r="CS54" i="1"/>
  <c r="R54" i="1" s="1"/>
  <c r="CT54" i="1"/>
  <c r="S54" i="1" s="1"/>
  <c r="CV54" i="1"/>
  <c r="U54" i="1" s="1"/>
  <c r="CW54" i="1"/>
  <c r="V54" i="1" s="1"/>
  <c r="CX54" i="1"/>
  <c r="W54" i="1" s="1"/>
  <c r="GL54" i="1"/>
  <c r="GO54" i="1"/>
  <c r="GP54" i="1"/>
  <c r="GV54" i="1"/>
  <c r="HC54" i="1" s="1"/>
  <c r="GX54" i="1" s="1"/>
  <c r="C55" i="1"/>
  <c r="D55" i="1"/>
  <c r="I55" i="1"/>
  <c r="K55" i="1"/>
  <c r="AC55" i="1"/>
  <c r="AB55" i="1" s="1"/>
  <c r="AD55" i="1"/>
  <c r="AE55" i="1"/>
  <c r="AF55" i="1"/>
  <c r="AG55" i="1"/>
  <c r="AH55" i="1"/>
  <c r="CV55" i="1" s="1"/>
  <c r="U55" i="1" s="1"/>
  <c r="AI55" i="1"/>
  <c r="AJ55" i="1"/>
  <c r="CQ55" i="1"/>
  <c r="P55" i="1" s="1"/>
  <c r="CR55" i="1"/>
  <c r="Q55" i="1" s="1"/>
  <c r="CS55" i="1"/>
  <c r="R55" i="1" s="1"/>
  <c r="CT55" i="1"/>
  <c r="S55" i="1" s="1"/>
  <c r="CU55" i="1"/>
  <c r="T55" i="1" s="1"/>
  <c r="CW55" i="1"/>
  <c r="V55" i="1" s="1"/>
  <c r="CX55" i="1"/>
  <c r="W55" i="1" s="1"/>
  <c r="GL55" i="1"/>
  <c r="GO55" i="1"/>
  <c r="GP55" i="1"/>
  <c r="GV55" i="1"/>
  <c r="HC55" i="1" s="1"/>
  <c r="GX55" i="1" s="1"/>
  <c r="I56" i="1"/>
  <c r="AC56" i="1"/>
  <c r="AB56" i="1" s="1"/>
  <c r="AD56" i="1"/>
  <c r="AE56" i="1"/>
  <c r="AF56" i="1"/>
  <c r="AG56" i="1"/>
  <c r="AH56" i="1"/>
  <c r="CV56" i="1" s="1"/>
  <c r="U56" i="1" s="1"/>
  <c r="AI56" i="1"/>
  <c r="AJ56" i="1"/>
  <c r="CQ56" i="1"/>
  <c r="P56" i="1" s="1"/>
  <c r="CR56" i="1"/>
  <c r="Q56" i="1" s="1"/>
  <c r="CS56" i="1"/>
  <c r="R56" i="1" s="1"/>
  <c r="CT56" i="1"/>
  <c r="S56" i="1" s="1"/>
  <c r="CU56" i="1"/>
  <c r="T56" i="1" s="1"/>
  <c r="CW56" i="1"/>
  <c r="V56" i="1" s="1"/>
  <c r="CX56" i="1"/>
  <c r="W56" i="1" s="1"/>
  <c r="CY56" i="1"/>
  <c r="X56" i="1" s="1"/>
  <c r="CZ56" i="1"/>
  <c r="Y56" i="1" s="1"/>
  <c r="GL56" i="1"/>
  <c r="GO56" i="1"/>
  <c r="GP56" i="1"/>
  <c r="GV56" i="1"/>
  <c r="HC56" i="1" s="1"/>
  <c r="GX56" i="1" s="1"/>
  <c r="C57" i="1"/>
  <c r="D57" i="1"/>
  <c r="I57" i="1"/>
  <c r="K57" i="1"/>
  <c r="AC57" i="1"/>
  <c r="AE57" i="1"/>
  <c r="CS57" i="1" s="1"/>
  <c r="R57" i="1" s="1"/>
  <c r="AF57" i="1"/>
  <c r="AG57" i="1"/>
  <c r="AH57" i="1"/>
  <c r="AI57" i="1"/>
  <c r="CW57" i="1" s="1"/>
  <c r="V57" i="1" s="1"/>
  <c r="AJ57" i="1"/>
  <c r="CQ57" i="1"/>
  <c r="P57" i="1" s="1"/>
  <c r="CP57" i="1" s="1"/>
  <c r="O57" i="1" s="1"/>
  <c r="CR57" i="1"/>
  <c r="Q57" i="1" s="1"/>
  <c r="CT57" i="1"/>
  <c r="S57" i="1" s="1"/>
  <c r="CU57" i="1"/>
  <c r="T57" i="1" s="1"/>
  <c r="CV57" i="1"/>
  <c r="U57" i="1" s="1"/>
  <c r="CX57" i="1"/>
  <c r="W57" i="1" s="1"/>
  <c r="GL57" i="1"/>
  <c r="GO57" i="1"/>
  <c r="GP57" i="1"/>
  <c r="GV57" i="1"/>
  <c r="HC57" i="1"/>
  <c r="GX57" i="1" s="1"/>
  <c r="AC58" i="1"/>
  <c r="AE58" i="1"/>
  <c r="CS58" i="1" s="1"/>
  <c r="AF58" i="1"/>
  <c r="AG58" i="1"/>
  <c r="AH58" i="1"/>
  <c r="AI58" i="1"/>
  <c r="CW58" i="1" s="1"/>
  <c r="AJ58" i="1"/>
  <c r="CQ58" i="1"/>
  <c r="CR58" i="1"/>
  <c r="CT58" i="1"/>
  <c r="CU58" i="1"/>
  <c r="CV58" i="1"/>
  <c r="CX58" i="1"/>
  <c r="CY58" i="1"/>
  <c r="X58" i="1" s="1"/>
  <c r="CZ58" i="1"/>
  <c r="Y58" i="1" s="1"/>
  <c r="GL58" i="1"/>
  <c r="GO58" i="1"/>
  <c r="GP58" i="1"/>
  <c r="GV58" i="1"/>
  <c r="HC58" i="1"/>
  <c r="C59" i="1"/>
  <c r="D59" i="1"/>
  <c r="I59" i="1"/>
  <c r="K59" i="1"/>
  <c r="AC59" i="1"/>
  <c r="AE59" i="1"/>
  <c r="AD59" i="1" s="1"/>
  <c r="AB59" i="1" s="1"/>
  <c r="AF59" i="1"/>
  <c r="CT59" i="1" s="1"/>
  <c r="S59" i="1" s="1"/>
  <c r="AG59" i="1"/>
  <c r="AH59" i="1"/>
  <c r="AI59" i="1"/>
  <c r="AJ59" i="1"/>
  <c r="CX59" i="1" s="1"/>
  <c r="W59" i="1" s="1"/>
  <c r="CQ59" i="1"/>
  <c r="P59" i="1" s="1"/>
  <c r="CR59" i="1"/>
  <c r="Q59" i="1" s="1"/>
  <c r="CS59" i="1"/>
  <c r="R59" i="1" s="1"/>
  <c r="CU59" i="1"/>
  <c r="T59" i="1" s="1"/>
  <c r="CV59" i="1"/>
  <c r="U59" i="1" s="1"/>
  <c r="CW59" i="1"/>
  <c r="V59" i="1" s="1"/>
  <c r="GL59" i="1"/>
  <c r="GO59" i="1"/>
  <c r="GP59" i="1"/>
  <c r="GV59" i="1"/>
  <c r="HC59" i="1"/>
  <c r="GX59" i="1" s="1"/>
  <c r="C60" i="1"/>
  <c r="D60" i="1"/>
  <c r="I60" i="1"/>
  <c r="K60" i="1"/>
  <c r="AC60" i="1"/>
  <c r="CQ60" i="1" s="1"/>
  <c r="P60" i="1" s="1"/>
  <c r="AE60" i="1"/>
  <c r="AD60" i="1" s="1"/>
  <c r="AF60" i="1"/>
  <c r="AG60" i="1"/>
  <c r="CU60" i="1" s="1"/>
  <c r="T60" i="1" s="1"/>
  <c r="AH60" i="1"/>
  <c r="AI60" i="1"/>
  <c r="AJ60" i="1"/>
  <c r="CR60" i="1"/>
  <c r="Q60" i="1" s="1"/>
  <c r="CS60" i="1"/>
  <c r="R60" i="1" s="1"/>
  <c r="CT60" i="1"/>
  <c r="S60" i="1" s="1"/>
  <c r="CV60" i="1"/>
  <c r="U60" i="1" s="1"/>
  <c r="CW60" i="1"/>
  <c r="V60" i="1" s="1"/>
  <c r="CX60" i="1"/>
  <c r="W60" i="1" s="1"/>
  <c r="GL60" i="1"/>
  <c r="GO60" i="1"/>
  <c r="GP60" i="1"/>
  <c r="GV60" i="1"/>
  <c r="HC60" i="1" s="1"/>
  <c r="GX60" i="1" s="1"/>
  <c r="C61" i="1"/>
  <c r="D61" i="1"/>
  <c r="AC61" i="1"/>
  <c r="AB61" i="1" s="1"/>
  <c r="AD61" i="1"/>
  <c r="AE61" i="1"/>
  <c r="AF61" i="1"/>
  <c r="AG61" i="1"/>
  <c r="AH61" i="1"/>
  <c r="CV61" i="1" s="1"/>
  <c r="AI61" i="1"/>
  <c r="AJ61" i="1"/>
  <c r="CQ61" i="1"/>
  <c r="CR61" i="1"/>
  <c r="CS61" i="1"/>
  <c r="CT61" i="1"/>
  <c r="CU61" i="1"/>
  <c r="CW61" i="1"/>
  <c r="CX61" i="1"/>
  <c r="GL61" i="1"/>
  <c r="GO61" i="1"/>
  <c r="GP61" i="1"/>
  <c r="GV61" i="1"/>
  <c r="HC61" i="1" s="1"/>
  <c r="B63" i="1"/>
  <c r="B22" i="1" s="1"/>
  <c r="C63" i="1"/>
  <c r="C22" i="1" s="1"/>
  <c r="D63" i="1"/>
  <c r="D22" i="1" s="1"/>
  <c r="F63" i="1"/>
  <c r="F22" i="1" s="1"/>
  <c r="G63" i="1"/>
  <c r="G22" i="1" s="1"/>
  <c r="BX63" i="1"/>
  <c r="BX22" i="1" s="1"/>
  <c r="BY63" i="1"/>
  <c r="BY22" i="1" s="1"/>
  <c r="BZ63" i="1"/>
  <c r="BZ22" i="1" s="1"/>
  <c r="CC63" i="1"/>
  <c r="CC22" i="1" s="1"/>
  <c r="CD63" i="1"/>
  <c r="CD22" i="1" s="1"/>
  <c r="CG63" i="1"/>
  <c r="CG22" i="1" s="1"/>
  <c r="CI63" i="1"/>
  <c r="CI22" i="1" s="1"/>
  <c r="CK63" i="1"/>
  <c r="CK22" i="1" s="1"/>
  <c r="CL63" i="1"/>
  <c r="CL22" i="1" s="1"/>
  <c r="B93" i="1"/>
  <c r="B18" i="1" s="1"/>
  <c r="C93" i="1"/>
  <c r="C18" i="1" s="1"/>
  <c r="D93" i="1"/>
  <c r="D18" i="1" s="1"/>
  <c r="F93" i="1"/>
  <c r="F18" i="1" s="1"/>
  <c r="G93" i="1"/>
  <c r="G18" i="1" s="1"/>
  <c r="F12" i="6"/>
  <c r="G12" i="6"/>
  <c r="CZ55" i="1" l="1"/>
  <c r="Y55" i="1" s="1"/>
  <c r="CY55" i="1"/>
  <c r="X55" i="1" s="1"/>
  <c r="CY60" i="1"/>
  <c r="X60" i="1" s="1"/>
  <c r="CZ60" i="1"/>
  <c r="Y60" i="1" s="1"/>
  <c r="CP59" i="1"/>
  <c r="O59" i="1" s="1"/>
  <c r="CY57" i="1"/>
  <c r="X57" i="1" s="1"/>
  <c r="CZ57" i="1"/>
  <c r="Y57" i="1" s="1"/>
  <c r="CY52" i="1"/>
  <c r="X52" i="1" s="1"/>
  <c r="CZ52" i="1"/>
  <c r="Y52" i="1" s="1"/>
  <c r="CP51" i="1"/>
  <c r="O51" i="1" s="1"/>
  <c r="CY50" i="1"/>
  <c r="X50" i="1" s="1"/>
  <c r="CZ50" i="1"/>
  <c r="Y50" i="1" s="1"/>
  <c r="CP60" i="1"/>
  <c r="O60" i="1" s="1"/>
  <c r="GM60" i="1" s="1"/>
  <c r="GN60" i="1" s="1"/>
  <c r="CY59" i="1"/>
  <c r="X59" i="1" s="1"/>
  <c r="CZ59" i="1"/>
  <c r="Y59" i="1" s="1"/>
  <c r="CY53" i="1"/>
  <c r="X53" i="1" s="1"/>
  <c r="GM53" i="1" s="1"/>
  <c r="GN53" i="1" s="1"/>
  <c r="CZ53" i="1"/>
  <c r="Y53" i="1" s="1"/>
  <c r="CZ51" i="1"/>
  <c r="Y51" i="1" s="1"/>
  <c r="CY51" i="1"/>
  <c r="X51" i="1" s="1"/>
  <c r="GM50" i="1"/>
  <c r="GN50" i="1" s="1"/>
  <c r="GM57" i="1"/>
  <c r="GN57" i="1" s="1"/>
  <c r="CP56" i="1"/>
  <c r="O56" i="1" s="1"/>
  <c r="GM56" i="1" s="1"/>
  <c r="GN56" i="1" s="1"/>
  <c r="CP55" i="1"/>
  <c r="O55" i="1" s="1"/>
  <c r="GM55" i="1" s="1"/>
  <c r="GN55" i="1" s="1"/>
  <c r="CY54" i="1"/>
  <c r="X54" i="1" s="1"/>
  <c r="GM54" i="1" s="1"/>
  <c r="GN54" i="1" s="1"/>
  <c r="CZ54" i="1"/>
  <c r="Y54" i="1" s="1"/>
  <c r="CP52" i="1"/>
  <c r="O52" i="1" s="1"/>
  <c r="GM52" i="1" s="1"/>
  <c r="GN52" i="1" s="1"/>
  <c r="AZ63" i="1"/>
  <c r="CX117" i="3"/>
  <c r="CW118" i="3"/>
  <c r="CX119" i="3"/>
  <c r="CX107" i="3"/>
  <c r="CU106" i="3"/>
  <c r="CX108" i="3"/>
  <c r="CS49" i="1"/>
  <c r="R49" i="1" s="1"/>
  <c r="CY49" i="1" s="1"/>
  <c r="X49" i="1" s="1"/>
  <c r="AD49" i="1"/>
  <c r="AB48" i="1"/>
  <c r="AB47" i="1"/>
  <c r="AB46" i="1"/>
  <c r="CZ45" i="1"/>
  <c r="Y45" i="1" s="1"/>
  <c r="AB45" i="1"/>
  <c r="CS42" i="1"/>
  <c r="AD42" i="1"/>
  <c r="CS41" i="1"/>
  <c r="R41" i="1" s="1"/>
  <c r="AD41" i="1"/>
  <c r="CS40" i="1"/>
  <c r="AD40" i="1"/>
  <c r="CY39" i="1"/>
  <c r="X39" i="1" s="1"/>
  <c r="CZ39" i="1"/>
  <c r="Y39" i="1" s="1"/>
  <c r="AB39" i="1"/>
  <c r="CQ38" i="1"/>
  <c r="P38" i="1" s="1"/>
  <c r="CP38" i="1" s="1"/>
  <c r="O38" i="1" s="1"/>
  <c r="AB38" i="1"/>
  <c r="HG38" i="1"/>
  <c r="CQ37" i="1"/>
  <c r="P37" i="1" s="1"/>
  <c r="CP37" i="1" s="1"/>
  <c r="O37" i="1" s="1"/>
  <c r="AB37" i="1"/>
  <c r="CQ36" i="1"/>
  <c r="P36" i="1" s="1"/>
  <c r="CP36" i="1" s="1"/>
  <c r="O36" i="1" s="1"/>
  <c r="AB36" i="1"/>
  <c r="HG36" i="1"/>
  <c r="CQ35" i="1"/>
  <c r="P35" i="1" s="1"/>
  <c r="CP35" i="1" s="1"/>
  <c r="O35" i="1" s="1"/>
  <c r="AB35" i="1"/>
  <c r="CQ34" i="1"/>
  <c r="P34" i="1" s="1"/>
  <c r="CP34" i="1" s="1"/>
  <c r="O34" i="1" s="1"/>
  <c r="AB34" i="1"/>
  <c r="HG34" i="1"/>
  <c r="CQ33" i="1"/>
  <c r="P33" i="1" s="1"/>
  <c r="CP33" i="1" s="1"/>
  <c r="O33" i="1" s="1"/>
  <c r="AB33" i="1"/>
  <c r="AB32" i="1"/>
  <c r="CY25" i="1"/>
  <c r="X25" i="1" s="1"/>
  <c r="CZ25" i="1"/>
  <c r="Y25" i="1" s="1"/>
  <c r="CX115" i="3"/>
  <c r="CX113" i="3"/>
  <c r="BC63" i="1"/>
  <c r="AU63" i="1"/>
  <c r="AQ63" i="1"/>
  <c r="AB60" i="1"/>
  <c r="CU120" i="3"/>
  <c r="CV120" i="3"/>
  <c r="AD58" i="1"/>
  <c r="AB58" i="1" s="1"/>
  <c r="AD57" i="1"/>
  <c r="AB57" i="1" s="1"/>
  <c r="AB54" i="1"/>
  <c r="CX110" i="3"/>
  <c r="CU109" i="3"/>
  <c r="AD52" i="1"/>
  <c r="AB52" i="1" s="1"/>
  <c r="AD50" i="1"/>
  <c r="AB50" i="1" s="1"/>
  <c r="CR49" i="1"/>
  <c r="Q49" i="1" s="1"/>
  <c r="AB49" i="1"/>
  <c r="CQ49" i="1"/>
  <c r="P49" i="1" s="1"/>
  <c r="CP49" i="1" s="1"/>
  <c r="O49" i="1" s="1"/>
  <c r="CP48" i="1"/>
  <c r="O48" i="1" s="1"/>
  <c r="GM48" i="1" s="1"/>
  <c r="GN48" i="1" s="1"/>
  <c r="CP47" i="1"/>
  <c r="O47" i="1" s="1"/>
  <c r="CP46" i="1"/>
  <c r="O46" i="1" s="1"/>
  <c r="GM46" i="1" s="1"/>
  <c r="GN46" i="1" s="1"/>
  <c r="T44" i="1"/>
  <c r="CX58" i="3"/>
  <c r="CX55" i="3"/>
  <c r="CW57" i="3"/>
  <c r="CX60" i="3"/>
  <c r="CX62" i="3"/>
  <c r="CW58" i="3"/>
  <c r="CW59" i="3"/>
  <c r="CU55" i="3"/>
  <c r="CX64" i="3"/>
  <c r="I44" i="1"/>
  <c r="Q44" i="1" s="1"/>
  <c r="AB42" i="1"/>
  <c r="CY41" i="1"/>
  <c r="X41" i="1" s="1"/>
  <c r="AB41" i="1"/>
  <c r="AB40" i="1"/>
  <c r="CS30" i="1"/>
  <c r="R30" i="1" s="1"/>
  <c r="AD30" i="1"/>
  <c r="CV13" i="3"/>
  <c r="CU13" i="3"/>
  <c r="CX13" i="3"/>
  <c r="Q29" i="1"/>
  <c r="CP29" i="1" s="1"/>
  <c r="O29" i="1" s="1"/>
  <c r="AB25" i="1"/>
  <c r="BB63" i="1"/>
  <c r="AX63" i="1"/>
  <c r="AT63" i="1"/>
  <c r="AP63" i="1"/>
  <c r="K61" i="1"/>
  <c r="CW122" i="3"/>
  <c r="CX122" i="3"/>
  <c r="CX121" i="3"/>
  <c r="CV112" i="3"/>
  <c r="CX112" i="3"/>
  <c r="CU112" i="3"/>
  <c r="CX114" i="3"/>
  <c r="CY47" i="1"/>
  <c r="X47" i="1" s="1"/>
  <c r="CY45" i="1"/>
  <c r="X45" i="1" s="1"/>
  <c r="W44" i="1"/>
  <c r="W43" i="1"/>
  <c r="CR42" i="1"/>
  <c r="CZ41" i="1"/>
  <c r="Y41" i="1" s="1"/>
  <c r="CR41" i="1"/>
  <c r="Q41" i="1" s="1"/>
  <c r="CV47" i="3"/>
  <c r="CX47" i="3"/>
  <c r="CX51" i="3"/>
  <c r="CX53" i="3"/>
  <c r="CU47" i="3"/>
  <c r="I42" i="1"/>
  <c r="U42" i="1" s="1"/>
  <c r="CR40" i="1"/>
  <c r="Q39" i="1"/>
  <c r="U39" i="1"/>
  <c r="U38" i="1"/>
  <c r="U36" i="1"/>
  <c r="U34" i="1"/>
  <c r="CP31" i="1"/>
  <c r="O31" i="1" s="1"/>
  <c r="CY30" i="1"/>
  <c r="X30" i="1" s="1"/>
  <c r="AB30" i="1"/>
  <c r="GX29" i="1"/>
  <c r="T29" i="1"/>
  <c r="W29" i="1"/>
  <c r="S29" i="1"/>
  <c r="AO63" i="1"/>
  <c r="I61" i="1"/>
  <c r="I58" i="1"/>
  <c r="U58" i="1" s="1"/>
  <c r="CU115" i="3"/>
  <c r="CV115" i="3"/>
  <c r="CX116" i="3"/>
  <c r="CP45" i="1"/>
  <c r="O45" i="1" s="1"/>
  <c r="GM45" i="1" s="1"/>
  <c r="GN45" i="1" s="1"/>
  <c r="GX44" i="1"/>
  <c r="V44" i="1"/>
  <c r="CS44" i="1"/>
  <c r="R44" i="1" s="1"/>
  <c r="AD44" i="1"/>
  <c r="AB44" i="1" s="1"/>
  <c r="V43" i="1"/>
  <c r="CS43" i="1"/>
  <c r="R43" i="1" s="1"/>
  <c r="CZ43" i="1" s="1"/>
  <c r="Y43" i="1" s="1"/>
  <c r="AD43" i="1"/>
  <c r="AB43" i="1" s="1"/>
  <c r="W42" i="1"/>
  <c r="CP39" i="1"/>
  <c r="O39" i="1" s="1"/>
  <c r="GM39" i="1" s="1"/>
  <c r="GN39" i="1" s="1"/>
  <c r="V38" i="1"/>
  <c r="V36" i="1"/>
  <c r="V34" i="1"/>
  <c r="CP32" i="1"/>
  <c r="O32" i="1" s="1"/>
  <c r="GM32" i="1" s="1"/>
  <c r="GN32" i="1" s="1"/>
  <c r="CY31" i="1"/>
  <c r="X31" i="1" s="1"/>
  <c r="CZ31" i="1"/>
  <c r="Y31" i="1" s="1"/>
  <c r="AB31" i="1"/>
  <c r="CZ30" i="1"/>
  <c r="Y30" i="1" s="1"/>
  <c r="CR30" i="1"/>
  <c r="Q30" i="1" s="1"/>
  <c r="R29" i="1"/>
  <c r="CX75" i="3"/>
  <c r="CU75" i="3"/>
  <c r="CW77" i="3"/>
  <c r="CW79" i="3"/>
  <c r="CX81" i="3"/>
  <c r="CX86" i="3"/>
  <c r="CV75" i="3"/>
  <c r="CX77" i="3"/>
  <c r="CX79" i="3"/>
  <c r="CX82" i="3"/>
  <c r="CX85" i="3"/>
  <c r="CX67" i="3"/>
  <c r="CV67" i="3"/>
  <c r="CW69" i="3"/>
  <c r="CX72" i="3"/>
  <c r="CX68" i="3"/>
  <c r="CU67" i="3"/>
  <c r="CX71" i="3"/>
  <c r="CQ44" i="1"/>
  <c r="P44" i="1" s="1"/>
  <c r="CQ43" i="1"/>
  <c r="P43" i="1" s="1"/>
  <c r="CP43" i="1" s="1"/>
  <c r="O43" i="1" s="1"/>
  <c r="CQ42" i="1"/>
  <c r="P42" i="1" s="1"/>
  <c r="CQ41" i="1"/>
  <c r="P41" i="1" s="1"/>
  <c r="CP41" i="1" s="1"/>
  <c r="O41" i="1" s="1"/>
  <c r="GM41" i="1" s="1"/>
  <c r="GN41" i="1" s="1"/>
  <c r="CQ40" i="1"/>
  <c r="CS38" i="1"/>
  <c r="R38" i="1" s="1"/>
  <c r="CY38" i="1" s="1"/>
  <c r="X38" i="1" s="1"/>
  <c r="CS37" i="1"/>
  <c r="R37" i="1" s="1"/>
  <c r="CZ37" i="1" s="1"/>
  <c r="Y37" i="1" s="1"/>
  <c r="CS36" i="1"/>
  <c r="R36" i="1" s="1"/>
  <c r="CY36" i="1" s="1"/>
  <c r="X36" i="1" s="1"/>
  <c r="CS35" i="1"/>
  <c r="R35" i="1" s="1"/>
  <c r="CZ35" i="1" s="1"/>
  <c r="Y35" i="1" s="1"/>
  <c r="CS34" i="1"/>
  <c r="R34" i="1" s="1"/>
  <c r="CZ34" i="1" s="1"/>
  <c r="Y34" i="1" s="1"/>
  <c r="CS33" i="1"/>
  <c r="R33" i="1" s="1"/>
  <c r="CY33" i="1" s="1"/>
  <c r="X33" i="1" s="1"/>
  <c r="CU15" i="3"/>
  <c r="CX15" i="3"/>
  <c r="CW17" i="3"/>
  <c r="CX18" i="3"/>
  <c r="CQ30" i="1"/>
  <c r="P30" i="1" s="1"/>
  <c r="CP30" i="1" s="1"/>
  <c r="O30" i="1" s="1"/>
  <c r="GM30" i="1" s="1"/>
  <c r="GN30" i="1" s="1"/>
  <c r="AB28" i="1"/>
  <c r="CX120" i="3"/>
  <c r="CX118" i="3"/>
  <c r="CX111" i="3"/>
  <c r="DF100" i="3"/>
  <c r="DG100" i="3"/>
  <c r="DJ100" i="3" s="1"/>
  <c r="DH100" i="3"/>
  <c r="DI100" i="3"/>
  <c r="CU39" i="3"/>
  <c r="CX43" i="3"/>
  <c r="CX45" i="3"/>
  <c r="CX44" i="3"/>
  <c r="CU29" i="3"/>
  <c r="CX32" i="3"/>
  <c r="CW34" i="3"/>
  <c r="CW32" i="3"/>
  <c r="CX36" i="3"/>
  <c r="CW33" i="3"/>
  <c r="CX30" i="3"/>
  <c r="CX34" i="3"/>
  <c r="CX37" i="3"/>
  <c r="CU19" i="3"/>
  <c r="CX20" i="3"/>
  <c r="CV19" i="3"/>
  <c r="CX22" i="3"/>
  <c r="CX27" i="3"/>
  <c r="CW23" i="3"/>
  <c r="CX28" i="3"/>
  <c r="CU1" i="3"/>
  <c r="CX2" i="3"/>
  <c r="CX4" i="3"/>
  <c r="K26" i="1"/>
  <c r="I27" i="1"/>
  <c r="W27" i="1" s="1"/>
  <c r="K27" i="1"/>
  <c r="CX123" i="3"/>
  <c r="DF103" i="3"/>
  <c r="DJ103" i="3" s="1"/>
  <c r="DG103" i="3"/>
  <c r="DH103" i="3"/>
  <c r="DI103" i="3"/>
  <c r="HG42" i="1"/>
  <c r="HG40" i="1"/>
  <c r="I40" i="1"/>
  <c r="T40" i="1" s="1"/>
  <c r="S28" i="1"/>
  <c r="V28" i="1"/>
  <c r="R28" i="1"/>
  <c r="AB27" i="1"/>
  <c r="I26" i="1"/>
  <c r="GM26" i="1" s="1"/>
  <c r="P25" i="1"/>
  <c r="CX109" i="3"/>
  <c r="CV106" i="3"/>
  <c r="DF98" i="3"/>
  <c r="DG98" i="3"/>
  <c r="DJ98" i="3" s="1"/>
  <c r="DH98" i="3"/>
  <c r="DI98" i="3"/>
  <c r="CX125" i="3"/>
  <c r="CV123" i="3"/>
  <c r="CV109" i="3"/>
  <c r="CX106" i="3"/>
  <c r="DG105" i="3"/>
  <c r="DF102" i="3"/>
  <c r="DJ102" i="3" s="1"/>
  <c r="DG101" i="3"/>
  <c r="DJ101" i="3" s="1"/>
  <c r="DG99" i="3"/>
  <c r="DJ99" i="3" s="1"/>
  <c r="DG97" i="3"/>
  <c r="DG96" i="3"/>
  <c r="DG94" i="3"/>
  <c r="DG93" i="3"/>
  <c r="DF92" i="3"/>
  <c r="DG91" i="3"/>
  <c r="DF90" i="3"/>
  <c r="DJ90" i="3" s="1"/>
  <c r="DH89" i="3"/>
  <c r="DI89" i="3"/>
  <c r="CW80" i="3"/>
  <c r="CX80" i="3"/>
  <c r="CW78" i="3"/>
  <c r="CX78" i="3"/>
  <c r="CX76" i="3"/>
  <c r="CX74" i="3"/>
  <c r="CX69" i="3"/>
  <c r="CX63" i="3"/>
  <c r="CX56" i="3"/>
  <c r="CX48" i="3"/>
  <c r="CX21" i="3"/>
  <c r="DI102" i="3"/>
  <c r="DF96" i="3"/>
  <c r="DI95" i="3"/>
  <c r="DF94" i="3"/>
  <c r="DJ94" i="3" s="1"/>
  <c r="DI88" i="3"/>
  <c r="DJ88" i="3" s="1"/>
  <c r="DF88" i="3"/>
  <c r="CX87" i="3"/>
  <c r="CX73" i="3"/>
  <c r="CX57" i="3"/>
  <c r="CV55" i="3"/>
  <c r="CX42" i="3"/>
  <c r="CX29" i="3"/>
  <c r="CX84" i="3"/>
  <c r="CX70" i="3"/>
  <c r="CW68" i="3"/>
  <c r="CX66" i="3"/>
  <c r="CX59" i="3"/>
  <c r="CX49" i="3"/>
  <c r="CX39" i="3"/>
  <c r="DH93" i="3"/>
  <c r="DH92" i="3"/>
  <c r="DH91" i="3"/>
  <c r="DH90" i="3"/>
  <c r="CX83" i="3"/>
  <c r="CX61" i="3"/>
  <c r="CX50" i="3"/>
  <c r="CX25" i="3"/>
  <c r="CX65" i="3"/>
  <c r="CX54" i="3"/>
  <c r="CX52" i="3"/>
  <c r="CX40" i="3"/>
  <c r="CX11" i="3"/>
  <c r="CX1" i="3"/>
  <c r="CV1" i="3"/>
  <c r="CW48" i="3"/>
  <c r="CX46" i="3"/>
  <c r="CW25" i="3"/>
  <c r="CW24" i="3"/>
  <c r="CX24" i="3"/>
  <c r="CV14" i="3"/>
  <c r="CX9" i="3"/>
  <c r="CW49" i="3"/>
  <c r="CW42" i="3"/>
  <c r="CV39" i="3"/>
  <c r="CX23" i="3"/>
  <c r="CW21" i="3"/>
  <c r="CV15" i="3"/>
  <c r="CW41" i="3"/>
  <c r="CX41" i="3"/>
  <c r="CX38" i="3"/>
  <c r="CX35" i="3"/>
  <c r="CW35" i="3"/>
  <c r="CX31" i="3"/>
  <c r="CW31" i="3"/>
  <c r="CV29" i="3"/>
  <c r="CX16" i="3"/>
  <c r="CW3" i="3"/>
  <c r="CX3" i="3"/>
  <c r="CX33" i="3"/>
  <c r="CX26" i="3"/>
  <c r="CW4" i="3"/>
  <c r="CX14" i="3"/>
  <c r="CX7" i="3"/>
  <c r="CX5" i="3"/>
  <c r="CW43" i="3"/>
  <c r="CW22" i="3"/>
  <c r="CX19" i="3"/>
  <c r="CX17" i="3"/>
  <c r="CX12" i="3"/>
  <c r="DH33" i="3" l="1"/>
  <c r="DF33" i="3"/>
  <c r="DI33" i="3"/>
  <c r="DG33" i="3"/>
  <c r="DJ33" i="3" s="1"/>
  <c r="DG3" i="3"/>
  <c r="DJ3" i="3" s="1"/>
  <c r="DI3" i="3"/>
  <c r="DF3" i="3"/>
  <c r="DH3" i="3"/>
  <c r="DI38" i="3"/>
  <c r="DH38" i="3"/>
  <c r="DF38" i="3"/>
  <c r="DJ38" i="3" s="1"/>
  <c r="DG38" i="3"/>
  <c r="DH12" i="3"/>
  <c r="DF12" i="3"/>
  <c r="DG12" i="3"/>
  <c r="DJ12" i="3" s="1"/>
  <c r="DI12" i="3"/>
  <c r="DH31" i="3"/>
  <c r="DG31" i="3"/>
  <c r="DJ31" i="3" s="1"/>
  <c r="DF31" i="3"/>
  <c r="DI31" i="3"/>
  <c r="DG41" i="3"/>
  <c r="DJ41" i="3" s="1"/>
  <c r="DI41" i="3"/>
  <c r="DF41" i="3"/>
  <c r="DH41" i="3"/>
  <c r="DI23" i="3"/>
  <c r="DF23" i="3"/>
  <c r="DH23" i="3"/>
  <c r="DG23" i="3"/>
  <c r="DJ23" i="3" s="1"/>
  <c r="DH9" i="3"/>
  <c r="DF9" i="3"/>
  <c r="DG9" i="3"/>
  <c r="DJ9" i="3" s="1"/>
  <c r="DI9" i="3"/>
  <c r="DF1" i="3"/>
  <c r="DH1" i="3"/>
  <c r="DG1" i="3"/>
  <c r="DI1" i="3"/>
  <c r="DJ1" i="3" s="1"/>
  <c r="DF54" i="3"/>
  <c r="DJ54" i="3" s="1"/>
  <c r="DH54" i="3"/>
  <c r="DI54" i="3"/>
  <c r="DG54" i="3"/>
  <c r="DF61" i="3"/>
  <c r="DJ61" i="3" s="1"/>
  <c r="DH61" i="3"/>
  <c r="DG61" i="3"/>
  <c r="DI61" i="3"/>
  <c r="DH59" i="3"/>
  <c r="DF59" i="3"/>
  <c r="DG59" i="3"/>
  <c r="DJ59" i="3" s="1"/>
  <c r="DI59" i="3"/>
  <c r="DG84" i="3"/>
  <c r="DH84" i="3"/>
  <c r="DF84" i="3"/>
  <c r="DJ84" i="3" s="1"/>
  <c r="DI84" i="3"/>
  <c r="DH57" i="3"/>
  <c r="DF57" i="3"/>
  <c r="DG57" i="3"/>
  <c r="DJ57" i="3" s="1"/>
  <c r="DI57" i="3"/>
  <c r="DH63" i="3"/>
  <c r="DF63" i="3"/>
  <c r="DJ63" i="3" s="1"/>
  <c r="DI63" i="3"/>
  <c r="DG63" i="3"/>
  <c r="DG78" i="3"/>
  <c r="DJ78" i="3" s="1"/>
  <c r="DH78" i="3"/>
  <c r="DF78" i="3"/>
  <c r="DI78" i="3"/>
  <c r="DI125" i="3"/>
  <c r="DF125" i="3"/>
  <c r="DG125" i="3"/>
  <c r="DJ125" i="3" s="1"/>
  <c r="DH125" i="3"/>
  <c r="GN26" i="1"/>
  <c r="HD26" i="1"/>
  <c r="CM63" i="1" s="1"/>
  <c r="CY28" i="1"/>
  <c r="X28" i="1" s="1"/>
  <c r="CZ28" i="1"/>
  <c r="Y28" i="1" s="1"/>
  <c r="DH123" i="3"/>
  <c r="DI123" i="3"/>
  <c r="DJ123" i="3" s="1"/>
  <c r="DF123" i="3"/>
  <c r="DG123" i="3"/>
  <c r="DI4" i="3"/>
  <c r="DG4" i="3"/>
  <c r="DJ4" i="3" s="1"/>
  <c r="DF4" i="3"/>
  <c r="DH4" i="3"/>
  <c r="DF28" i="3"/>
  <c r="DJ28" i="3" s="1"/>
  <c r="DH28" i="3"/>
  <c r="DG28" i="3"/>
  <c r="DI28" i="3"/>
  <c r="DF34" i="3"/>
  <c r="DH34" i="3"/>
  <c r="DG34" i="3"/>
  <c r="DJ34" i="3" s="1"/>
  <c r="DI34" i="3"/>
  <c r="DF44" i="3"/>
  <c r="DJ44" i="3" s="1"/>
  <c r="DH44" i="3"/>
  <c r="DG44" i="3"/>
  <c r="DI44" i="3"/>
  <c r="DF111" i="3"/>
  <c r="DJ111" i="3" s="1"/>
  <c r="DG111" i="3"/>
  <c r="DH111" i="3"/>
  <c r="DI111" i="3"/>
  <c r="V27" i="1"/>
  <c r="GM43" i="1"/>
  <c r="GN43" i="1" s="1"/>
  <c r="DF68" i="3"/>
  <c r="DG68" i="3"/>
  <c r="DJ68" i="3" s="1"/>
  <c r="DH68" i="3"/>
  <c r="DI68" i="3"/>
  <c r="DH67" i="3"/>
  <c r="DI67" i="3"/>
  <c r="DJ67" i="3" s="1"/>
  <c r="DF67" i="3"/>
  <c r="DG67" i="3"/>
  <c r="DI77" i="3"/>
  <c r="DF77" i="3"/>
  <c r="DG77" i="3"/>
  <c r="DJ77" i="3" s="1"/>
  <c r="DH77" i="3"/>
  <c r="R27" i="1"/>
  <c r="DI116" i="3"/>
  <c r="DF116" i="3"/>
  <c r="DJ116" i="3" s="1"/>
  <c r="DG116" i="3"/>
  <c r="DH116" i="3"/>
  <c r="CW126" i="3"/>
  <c r="CX124" i="3"/>
  <c r="CX126" i="3"/>
  <c r="CU123" i="3"/>
  <c r="Q40" i="1"/>
  <c r="DI51" i="3"/>
  <c r="DG51" i="3"/>
  <c r="DF51" i="3"/>
  <c r="DJ51" i="3" s="1"/>
  <c r="DH51" i="3"/>
  <c r="DG122" i="3"/>
  <c r="DJ122" i="3" s="1"/>
  <c r="DH122" i="3"/>
  <c r="DI122" i="3"/>
  <c r="DF122" i="3"/>
  <c r="F81" i="1"/>
  <c r="F16" i="2" s="1"/>
  <c r="AT93" i="1"/>
  <c r="AT22" i="1"/>
  <c r="T27" i="1"/>
  <c r="DG64" i="3"/>
  <c r="DI64" i="3"/>
  <c r="DF64" i="3"/>
  <c r="DJ64" i="3" s="1"/>
  <c r="DH64" i="3"/>
  <c r="DI62" i="3"/>
  <c r="DG62" i="3"/>
  <c r="DF62" i="3"/>
  <c r="DJ62" i="3" s="1"/>
  <c r="DH62" i="3"/>
  <c r="DF58" i="3"/>
  <c r="DH58" i="3"/>
  <c r="DI58" i="3"/>
  <c r="DG58" i="3"/>
  <c r="DJ58" i="3" s="1"/>
  <c r="GM47" i="1"/>
  <c r="GN47" i="1" s="1"/>
  <c r="DG110" i="3"/>
  <c r="DH110" i="3"/>
  <c r="DI110" i="3"/>
  <c r="DF110" i="3"/>
  <c r="DJ110" i="3" s="1"/>
  <c r="AU22" i="1"/>
  <c r="F82" i="1"/>
  <c r="AU93" i="1"/>
  <c r="CW125" i="3"/>
  <c r="GM34" i="1"/>
  <c r="GN34" i="1" s="1"/>
  <c r="V40" i="1"/>
  <c r="R42" i="1"/>
  <c r="CY43" i="1"/>
  <c r="X43" i="1" s="1"/>
  <c r="DH107" i="3"/>
  <c r="DI107" i="3"/>
  <c r="DF107" i="3"/>
  <c r="DJ107" i="3" s="1"/>
  <c r="DG107" i="3"/>
  <c r="AZ22" i="1"/>
  <c r="F74" i="1"/>
  <c r="AZ93" i="1"/>
  <c r="CY37" i="1"/>
  <c r="X37" i="1" s="1"/>
  <c r="P61" i="1"/>
  <c r="CP61" i="1" s="1"/>
  <c r="O61" i="1" s="1"/>
  <c r="CZ36" i="1"/>
  <c r="Y36" i="1" s="1"/>
  <c r="Q61" i="1"/>
  <c r="CY35" i="1"/>
  <c r="X35" i="1" s="1"/>
  <c r="GX58" i="1"/>
  <c r="R61" i="1"/>
  <c r="CY34" i="1"/>
  <c r="X34" i="1" s="1"/>
  <c r="DH17" i="3"/>
  <c r="DF17" i="3"/>
  <c r="DG17" i="3"/>
  <c r="DJ17" i="3" s="1"/>
  <c r="DI17" i="3"/>
  <c r="DH5" i="3"/>
  <c r="DF5" i="3"/>
  <c r="DJ5" i="3" s="1"/>
  <c r="DG5" i="3"/>
  <c r="DI5" i="3"/>
  <c r="DH26" i="3"/>
  <c r="DG26" i="3"/>
  <c r="DF26" i="3"/>
  <c r="DJ26" i="3" s="1"/>
  <c r="DI26" i="3"/>
  <c r="DF16" i="3"/>
  <c r="DH16" i="3"/>
  <c r="DG16" i="3"/>
  <c r="DI16" i="3"/>
  <c r="DJ16" i="3" s="1"/>
  <c r="DF46" i="3"/>
  <c r="DJ46" i="3" s="1"/>
  <c r="DH46" i="3"/>
  <c r="DI46" i="3"/>
  <c r="DG46" i="3"/>
  <c r="DF11" i="3"/>
  <c r="DH11" i="3"/>
  <c r="DG11" i="3"/>
  <c r="DI11" i="3"/>
  <c r="DJ11" i="3" s="1"/>
  <c r="DF65" i="3"/>
  <c r="DJ65" i="3" s="1"/>
  <c r="DH65" i="3"/>
  <c r="DI65" i="3"/>
  <c r="DG65" i="3"/>
  <c r="DH83" i="3"/>
  <c r="DI83" i="3"/>
  <c r="DF83" i="3"/>
  <c r="DJ83" i="3" s="1"/>
  <c r="DG83" i="3"/>
  <c r="DG66" i="3"/>
  <c r="DH66" i="3"/>
  <c r="DF66" i="3"/>
  <c r="DJ66" i="3" s="1"/>
  <c r="DI66" i="3"/>
  <c r="DG29" i="3"/>
  <c r="DH29" i="3"/>
  <c r="DI29" i="3"/>
  <c r="DJ29" i="3" s="1"/>
  <c r="DF29" i="3"/>
  <c r="DH73" i="3"/>
  <c r="DI73" i="3"/>
  <c r="DG73" i="3"/>
  <c r="DF73" i="3"/>
  <c r="DJ73" i="3" s="1"/>
  <c r="DI21" i="3"/>
  <c r="DG21" i="3"/>
  <c r="DJ21" i="3" s="1"/>
  <c r="DF21" i="3"/>
  <c r="DH21" i="3"/>
  <c r="DH69" i="3"/>
  <c r="DI69" i="3"/>
  <c r="DF69" i="3"/>
  <c r="DG69" i="3"/>
  <c r="DJ69" i="3" s="1"/>
  <c r="DI106" i="3"/>
  <c r="DJ106" i="3" s="1"/>
  <c r="DF106" i="3"/>
  <c r="DG106" i="3"/>
  <c r="DH106" i="3"/>
  <c r="DI2" i="3"/>
  <c r="DJ2" i="3" s="1"/>
  <c r="DG2" i="3"/>
  <c r="DH2" i="3"/>
  <c r="DF2" i="3"/>
  <c r="DG20" i="3"/>
  <c r="DI20" i="3"/>
  <c r="DJ20" i="3" s="1"/>
  <c r="DF20" i="3"/>
  <c r="DH20" i="3"/>
  <c r="DF30" i="3"/>
  <c r="DH30" i="3"/>
  <c r="DG30" i="3"/>
  <c r="DI30" i="3"/>
  <c r="DJ30" i="3" s="1"/>
  <c r="DG45" i="3"/>
  <c r="DI45" i="3"/>
  <c r="DF45" i="3"/>
  <c r="DJ45" i="3" s="1"/>
  <c r="DH45" i="3"/>
  <c r="DF118" i="3"/>
  <c r="DG118" i="3"/>
  <c r="DJ118" i="3" s="1"/>
  <c r="DH118" i="3"/>
  <c r="DI118" i="3"/>
  <c r="DG15" i="3"/>
  <c r="DI15" i="3"/>
  <c r="DJ15" i="3" s="1"/>
  <c r="DH15" i="3"/>
  <c r="DF15" i="3"/>
  <c r="P40" i="1"/>
  <c r="CP44" i="1"/>
  <c r="O44" i="1" s="1"/>
  <c r="GM44" i="1" s="1"/>
  <c r="GN44" i="1" s="1"/>
  <c r="DI72" i="3"/>
  <c r="DF72" i="3"/>
  <c r="DJ72" i="3" s="1"/>
  <c r="DH72" i="3"/>
  <c r="DG72" i="3"/>
  <c r="DF85" i="3"/>
  <c r="DJ85" i="3" s="1"/>
  <c r="DG85" i="3"/>
  <c r="DH85" i="3"/>
  <c r="DI85" i="3"/>
  <c r="AO22" i="1"/>
  <c r="F67" i="1"/>
  <c r="AO93" i="1"/>
  <c r="GM31" i="1"/>
  <c r="GN31" i="1" s="1"/>
  <c r="DG47" i="3"/>
  <c r="DI47" i="3"/>
  <c r="DJ47" i="3" s="1"/>
  <c r="DF47" i="3"/>
  <c r="DH47" i="3"/>
  <c r="T42" i="1"/>
  <c r="DG112" i="3"/>
  <c r="DH112" i="3"/>
  <c r="DI112" i="3"/>
  <c r="DJ112" i="3" s="1"/>
  <c r="DF112" i="3"/>
  <c r="AX22" i="1"/>
  <c r="AX93" i="1"/>
  <c r="F70" i="1"/>
  <c r="S40" i="1"/>
  <c r="DG60" i="3"/>
  <c r="DI60" i="3"/>
  <c r="DF60" i="3"/>
  <c r="DJ60" i="3" s="1"/>
  <c r="DH60" i="3"/>
  <c r="BC22" i="1"/>
  <c r="BC93" i="1"/>
  <c r="F79" i="1"/>
  <c r="GM33" i="1"/>
  <c r="GN33" i="1" s="1"/>
  <c r="GM36" i="1"/>
  <c r="GN36" i="1" s="1"/>
  <c r="V42" i="1"/>
  <c r="DI119" i="3"/>
  <c r="DF119" i="3"/>
  <c r="DJ119" i="3" s="1"/>
  <c r="DG119" i="3"/>
  <c r="DH119" i="3"/>
  <c r="CZ33" i="1"/>
  <c r="Y33" i="1" s="1"/>
  <c r="CZ49" i="1"/>
  <c r="Y49" i="1" s="1"/>
  <c r="R58" i="1"/>
  <c r="T61" i="1"/>
  <c r="V61" i="1"/>
  <c r="GM51" i="1"/>
  <c r="GN51" i="1" s="1"/>
  <c r="GM59" i="1"/>
  <c r="GN59" i="1" s="1"/>
  <c r="W61" i="1"/>
  <c r="U40" i="1"/>
  <c r="DH19" i="3"/>
  <c r="DI19" i="3"/>
  <c r="DJ19" i="3" s="1"/>
  <c r="DF19" i="3"/>
  <c r="DG19" i="3"/>
  <c r="DI40" i="3"/>
  <c r="DJ40" i="3" s="1"/>
  <c r="DH40" i="3"/>
  <c r="DF40" i="3"/>
  <c r="DG40" i="3"/>
  <c r="DI25" i="3"/>
  <c r="DG25" i="3"/>
  <c r="DJ25" i="3" s="1"/>
  <c r="DF25" i="3"/>
  <c r="DH25" i="3"/>
  <c r="DF39" i="3"/>
  <c r="DH39" i="3"/>
  <c r="DG39" i="3"/>
  <c r="DI39" i="3"/>
  <c r="DJ39" i="3" s="1"/>
  <c r="DI42" i="3"/>
  <c r="DG42" i="3"/>
  <c r="DJ42" i="3" s="1"/>
  <c r="DF42" i="3"/>
  <c r="DH42" i="3"/>
  <c r="DH87" i="3"/>
  <c r="DI87" i="3"/>
  <c r="DG87" i="3"/>
  <c r="DF87" i="3"/>
  <c r="DJ87" i="3" s="1"/>
  <c r="DI48" i="3"/>
  <c r="DG48" i="3"/>
  <c r="DJ48" i="3" s="1"/>
  <c r="DF48" i="3"/>
  <c r="DH48" i="3"/>
  <c r="DG74" i="3"/>
  <c r="DH74" i="3"/>
  <c r="DF74" i="3"/>
  <c r="DJ74" i="3" s="1"/>
  <c r="DI74" i="3"/>
  <c r="DG80" i="3"/>
  <c r="DJ80" i="3" s="1"/>
  <c r="DH80" i="3"/>
  <c r="DF80" i="3"/>
  <c r="DI80" i="3"/>
  <c r="DH109" i="3"/>
  <c r="DI109" i="3"/>
  <c r="DJ109" i="3" s="1"/>
  <c r="DF109" i="3"/>
  <c r="DG109" i="3"/>
  <c r="CV6" i="3"/>
  <c r="CX8" i="3"/>
  <c r="CW9" i="3"/>
  <c r="CX10" i="3"/>
  <c r="CU6" i="3"/>
  <c r="CW8" i="3"/>
  <c r="CX6" i="3"/>
  <c r="P27" i="1"/>
  <c r="GX27" i="1"/>
  <c r="DG27" i="3"/>
  <c r="DH27" i="3"/>
  <c r="DI27" i="3"/>
  <c r="DF27" i="3"/>
  <c r="DJ27" i="3" s="1"/>
  <c r="DF32" i="3"/>
  <c r="DI32" i="3"/>
  <c r="DG32" i="3"/>
  <c r="DJ32" i="3" s="1"/>
  <c r="DH32" i="3"/>
  <c r="DG43" i="3"/>
  <c r="DJ43" i="3" s="1"/>
  <c r="DH43" i="3"/>
  <c r="DF43" i="3"/>
  <c r="DI43" i="3"/>
  <c r="DF120" i="3"/>
  <c r="DG120" i="3"/>
  <c r="DH120" i="3"/>
  <c r="DI120" i="3"/>
  <c r="DJ120" i="3" s="1"/>
  <c r="DF71" i="3"/>
  <c r="DJ71" i="3" s="1"/>
  <c r="DG71" i="3"/>
  <c r="DH71" i="3"/>
  <c r="DI71" i="3"/>
  <c r="DI82" i="3"/>
  <c r="DF82" i="3"/>
  <c r="DJ82" i="3" s="1"/>
  <c r="DG82" i="3"/>
  <c r="DH82" i="3"/>
  <c r="DI86" i="3"/>
  <c r="DF86" i="3"/>
  <c r="DJ86" i="3" s="1"/>
  <c r="DH86" i="3"/>
  <c r="DG86" i="3"/>
  <c r="CP28" i="1"/>
  <c r="O28" i="1" s="1"/>
  <c r="GM28" i="1" s="1"/>
  <c r="GN28" i="1" s="1"/>
  <c r="W40" i="1"/>
  <c r="AJ63" i="1" s="1"/>
  <c r="S27" i="1"/>
  <c r="Q42" i="1"/>
  <c r="CP42" i="1" s="1"/>
  <c r="O42" i="1" s="1"/>
  <c r="GM42" i="1" s="1"/>
  <c r="GN42" i="1" s="1"/>
  <c r="BB22" i="1"/>
  <c r="BB93" i="1"/>
  <c r="F76" i="1"/>
  <c r="DI13" i="3"/>
  <c r="DJ13" i="3" s="1"/>
  <c r="DG13" i="3"/>
  <c r="DF13" i="3"/>
  <c r="DH13" i="3"/>
  <c r="GX40" i="1"/>
  <c r="S42" i="1"/>
  <c r="GM49" i="1"/>
  <c r="GN49" i="1" s="1"/>
  <c r="DF113" i="3"/>
  <c r="DJ113" i="3" s="1"/>
  <c r="DG113" i="3"/>
  <c r="DH113" i="3"/>
  <c r="DI113" i="3"/>
  <c r="GM35" i="1"/>
  <c r="GN35" i="1" s="1"/>
  <c r="GX42" i="1"/>
  <c r="S44" i="1"/>
  <c r="DG108" i="3"/>
  <c r="DH108" i="3"/>
  <c r="DI108" i="3"/>
  <c r="DF108" i="3"/>
  <c r="DJ108" i="3" s="1"/>
  <c r="V58" i="1"/>
  <c r="CZ38" i="1"/>
  <c r="Y38" i="1" s="1"/>
  <c r="GM38" i="1" s="1"/>
  <c r="GN38" i="1" s="1"/>
  <c r="W58" i="1"/>
  <c r="P58" i="1"/>
  <c r="GX61" i="1"/>
  <c r="U44" i="1"/>
  <c r="Q58" i="1"/>
  <c r="DH7" i="3"/>
  <c r="DF7" i="3"/>
  <c r="DG7" i="3"/>
  <c r="DI7" i="3"/>
  <c r="DJ7" i="3" s="1"/>
  <c r="DH35" i="3"/>
  <c r="DG35" i="3"/>
  <c r="DJ35" i="3" s="1"/>
  <c r="DF35" i="3"/>
  <c r="DI35" i="3"/>
  <c r="DG24" i="3"/>
  <c r="DJ24" i="3" s="1"/>
  <c r="DF24" i="3"/>
  <c r="DI24" i="3"/>
  <c r="DH24" i="3"/>
  <c r="DF14" i="3"/>
  <c r="DH14" i="3"/>
  <c r="DG14" i="3"/>
  <c r="DI14" i="3"/>
  <c r="DJ14" i="3" s="1"/>
  <c r="DH52" i="3"/>
  <c r="DF52" i="3"/>
  <c r="DJ52" i="3" s="1"/>
  <c r="DG52" i="3"/>
  <c r="DI52" i="3"/>
  <c r="DF50" i="3"/>
  <c r="DJ50" i="3" s="1"/>
  <c r="DH50" i="3"/>
  <c r="DG50" i="3"/>
  <c r="DI50" i="3"/>
  <c r="DG49" i="3"/>
  <c r="DJ49" i="3" s="1"/>
  <c r="DI49" i="3"/>
  <c r="DH49" i="3"/>
  <c r="DF49" i="3"/>
  <c r="DG70" i="3"/>
  <c r="DH70" i="3"/>
  <c r="DF70" i="3"/>
  <c r="DJ70" i="3" s="1"/>
  <c r="DI70" i="3"/>
  <c r="DF56" i="3"/>
  <c r="DH56" i="3"/>
  <c r="DG56" i="3"/>
  <c r="DI56" i="3"/>
  <c r="DJ56" i="3" s="1"/>
  <c r="DG76" i="3"/>
  <c r="DH76" i="3"/>
  <c r="DF76" i="3"/>
  <c r="DI76" i="3"/>
  <c r="DJ76" i="3" s="1"/>
  <c r="CP25" i="1"/>
  <c r="O25" i="1" s="1"/>
  <c r="U27" i="1"/>
  <c r="DG22" i="3"/>
  <c r="DJ22" i="3" s="1"/>
  <c r="DH22" i="3"/>
  <c r="DF22" i="3"/>
  <c r="DI22" i="3"/>
  <c r="DF37" i="3"/>
  <c r="DJ37" i="3" s="1"/>
  <c r="DH37" i="3"/>
  <c r="DG37" i="3"/>
  <c r="DI37" i="3"/>
  <c r="DG36" i="3"/>
  <c r="DH36" i="3"/>
  <c r="DI36" i="3"/>
  <c r="DF36" i="3"/>
  <c r="DJ36" i="3" s="1"/>
  <c r="Q27" i="1"/>
  <c r="AD63" i="1" s="1"/>
  <c r="DG18" i="3"/>
  <c r="DI18" i="3"/>
  <c r="DF18" i="3"/>
  <c r="DJ18" i="3" s="1"/>
  <c r="DH18" i="3"/>
  <c r="DI79" i="3"/>
  <c r="DF79" i="3"/>
  <c r="DG79" i="3"/>
  <c r="DJ79" i="3" s="1"/>
  <c r="DH79" i="3"/>
  <c r="DF81" i="3"/>
  <c r="DJ81" i="3" s="1"/>
  <c r="DG81" i="3"/>
  <c r="DI81" i="3"/>
  <c r="DH81" i="3"/>
  <c r="DH75" i="3"/>
  <c r="DI75" i="3"/>
  <c r="DJ75" i="3" s="1"/>
  <c r="DG75" i="3"/>
  <c r="DF75" i="3"/>
  <c r="CZ29" i="1"/>
  <c r="Y29" i="1" s="1"/>
  <c r="CY29" i="1"/>
  <c r="X29" i="1" s="1"/>
  <c r="GM29" i="1" s="1"/>
  <c r="GN29" i="1" s="1"/>
  <c r="DG53" i="3"/>
  <c r="DI53" i="3"/>
  <c r="DF53" i="3"/>
  <c r="DJ53" i="3" s="1"/>
  <c r="DH53" i="3"/>
  <c r="DI114" i="3"/>
  <c r="DF114" i="3"/>
  <c r="DJ114" i="3" s="1"/>
  <c r="DG114" i="3"/>
  <c r="DH114" i="3"/>
  <c r="DI121" i="3"/>
  <c r="DJ121" i="3" s="1"/>
  <c r="DF121" i="3"/>
  <c r="DG121" i="3"/>
  <c r="DH121" i="3"/>
  <c r="AP22" i="1"/>
  <c r="AP93" i="1"/>
  <c r="F72" i="1"/>
  <c r="G16" i="2" s="1"/>
  <c r="DG55" i="3"/>
  <c r="DI55" i="3"/>
  <c r="DJ55" i="3" s="1"/>
  <c r="DF55" i="3"/>
  <c r="DH55" i="3"/>
  <c r="AQ22" i="1"/>
  <c r="F73" i="1"/>
  <c r="AQ93" i="1"/>
  <c r="DF115" i="3"/>
  <c r="DG115" i="3"/>
  <c r="DH115" i="3"/>
  <c r="DI115" i="3"/>
  <c r="DJ115" i="3" s="1"/>
  <c r="GM37" i="1"/>
  <c r="GN37" i="1" s="1"/>
  <c r="R40" i="1"/>
  <c r="DH117" i="3"/>
  <c r="DI117" i="3"/>
  <c r="DJ117" i="3" s="1"/>
  <c r="DF117" i="3"/>
  <c r="DG117" i="3"/>
  <c r="S58" i="1"/>
  <c r="T58" i="1"/>
  <c r="U61" i="1"/>
  <c r="S61" i="1"/>
  <c r="AJ22" i="1" l="1"/>
  <c r="W63" i="1"/>
  <c r="AD22" i="1"/>
  <c r="Q63" i="1"/>
  <c r="DI6" i="3"/>
  <c r="DJ6" i="3" s="1"/>
  <c r="DG6" i="3"/>
  <c r="DF6" i="3"/>
  <c r="DH6" i="3"/>
  <c r="AT18" i="1"/>
  <c r="F111" i="1"/>
  <c r="CM22" i="1"/>
  <c r="BD63" i="1"/>
  <c r="CZ61" i="1"/>
  <c r="Y61" i="1" s="1"/>
  <c r="CY61" i="1"/>
  <c r="X61" i="1" s="1"/>
  <c r="AH63" i="1"/>
  <c r="DF8" i="3"/>
  <c r="DH8" i="3"/>
  <c r="DG8" i="3"/>
  <c r="DJ8" i="3" s="1"/>
  <c r="DI8" i="3"/>
  <c r="BC18" i="1"/>
  <c r="F109" i="1"/>
  <c r="AX18" i="1"/>
  <c r="F100" i="1"/>
  <c r="AO18" i="1"/>
  <c r="F97" i="1"/>
  <c r="CP40" i="1"/>
  <c r="O40" i="1" s="1"/>
  <c r="DG124" i="3"/>
  <c r="DH124" i="3"/>
  <c r="DI124" i="3"/>
  <c r="DJ124" i="3" s="1"/>
  <c r="DF124" i="3"/>
  <c r="AI63" i="1"/>
  <c r="GM61" i="1"/>
  <c r="GN61" i="1" s="1"/>
  <c r="CJ63" i="1"/>
  <c r="AZ18" i="1"/>
  <c r="F104" i="1"/>
  <c r="AU18" i="1"/>
  <c r="F112" i="1"/>
  <c r="AG63" i="1"/>
  <c r="BB18" i="1"/>
  <c r="F106" i="1"/>
  <c r="DG126" i="3"/>
  <c r="DJ126" i="3" s="1"/>
  <c r="DH126" i="3"/>
  <c r="DI126" i="3"/>
  <c r="DF126" i="3"/>
  <c r="AC63" i="1"/>
  <c r="AQ18" i="1"/>
  <c r="F103" i="1"/>
  <c r="AP18" i="1"/>
  <c r="F102" i="1"/>
  <c r="GM25" i="1"/>
  <c r="AB63" i="1"/>
  <c r="CP58" i="1"/>
  <c r="O58" i="1" s="1"/>
  <c r="GM58" i="1" s="1"/>
  <c r="GN58" i="1" s="1"/>
  <c r="CZ27" i="1"/>
  <c r="Y27" i="1" s="1"/>
  <c r="AL63" i="1" s="1"/>
  <c r="CY27" i="1"/>
  <c r="X27" i="1" s="1"/>
  <c r="AF63" i="1"/>
  <c r="CP27" i="1"/>
  <c r="O27" i="1" s="1"/>
  <c r="DG10" i="3"/>
  <c r="DI10" i="3"/>
  <c r="DH10" i="3"/>
  <c r="DF10" i="3"/>
  <c r="DJ10" i="3" s="1"/>
  <c r="CY40" i="1"/>
  <c r="X40" i="1" s="1"/>
  <c r="CZ40" i="1"/>
  <c r="Y40" i="1" s="1"/>
  <c r="AE63" i="1"/>
  <c r="AE22" i="1" l="1"/>
  <c r="R63" i="1"/>
  <c r="GM27" i="1"/>
  <c r="GN27" i="1" s="1"/>
  <c r="BD22" i="1"/>
  <c r="BD93" i="1"/>
  <c r="F88" i="1"/>
  <c r="Q22" i="1"/>
  <c r="F75" i="1"/>
  <c r="Q93" i="1"/>
  <c r="AF22" i="1"/>
  <c r="S63" i="1"/>
  <c r="AB22" i="1"/>
  <c r="O63" i="1"/>
  <c r="AI22" i="1"/>
  <c r="V63" i="1"/>
  <c r="AH22" i="1"/>
  <c r="U63" i="1"/>
  <c r="AK63" i="1"/>
  <c r="GN25" i="1"/>
  <c r="CB63" i="1" s="1"/>
  <c r="AG22" i="1"/>
  <c r="T63" i="1"/>
  <c r="GM40" i="1"/>
  <c r="GN40" i="1" s="1"/>
  <c r="W22" i="1"/>
  <c r="W93" i="1"/>
  <c r="F87" i="1"/>
  <c r="Y63" i="1"/>
  <c r="AL22" i="1"/>
  <c r="AC22" i="1"/>
  <c r="CF63" i="1"/>
  <c r="CH63" i="1"/>
  <c r="P63" i="1"/>
  <c r="CE63" i="1"/>
  <c r="CJ22" i="1"/>
  <c r="BA63" i="1"/>
  <c r="BA22" i="1" l="1"/>
  <c r="F83" i="1"/>
  <c r="H16" i="2" s="1"/>
  <c r="BA93" i="1"/>
  <c r="P22" i="1"/>
  <c r="P93" i="1"/>
  <c r="F66" i="1"/>
  <c r="CA63" i="1"/>
  <c r="CB22" i="1"/>
  <c r="AS63" i="1"/>
  <c r="V22" i="1"/>
  <c r="F86" i="1"/>
  <c r="V93" i="1"/>
  <c r="S22" i="1"/>
  <c r="S93" i="1"/>
  <c r="F78" i="1"/>
  <c r="AK22" i="1"/>
  <c r="X63" i="1"/>
  <c r="R22" i="1"/>
  <c r="F77" i="1"/>
  <c r="R93" i="1"/>
  <c r="CH22" i="1"/>
  <c r="AY63" i="1"/>
  <c r="Y22" i="1"/>
  <c r="F90" i="1"/>
  <c r="Y93" i="1"/>
  <c r="CF22" i="1"/>
  <c r="AW63" i="1"/>
  <c r="T22" i="1"/>
  <c r="T93" i="1"/>
  <c r="F84" i="1"/>
  <c r="CE22" i="1"/>
  <c r="AV63" i="1"/>
  <c r="W18" i="1"/>
  <c r="F117" i="1"/>
  <c r="U22" i="1"/>
  <c r="F85" i="1"/>
  <c r="U93" i="1"/>
  <c r="O22" i="1"/>
  <c r="F65" i="1"/>
  <c r="O93" i="1"/>
  <c r="Q18" i="1"/>
  <c r="F105" i="1"/>
  <c r="BD18" i="1"/>
  <c r="F118" i="1"/>
  <c r="U18" i="1" l="1"/>
  <c r="F115" i="1"/>
  <c r="T18" i="1"/>
  <c r="F114" i="1"/>
  <c r="O18" i="1"/>
  <c r="F95" i="1"/>
  <c r="AV22" i="1"/>
  <c r="F68" i="1"/>
  <c r="AV93" i="1"/>
  <c r="R18" i="1"/>
  <c r="F107" i="1"/>
  <c r="V18" i="1"/>
  <c r="F116" i="1"/>
  <c r="CA22" i="1"/>
  <c r="AR63" i="1"/>
  <c r="BA18" i="1"/>
  <c r="F113" i="1"/>
  <c r="J16" i="2"/>
  <c r="AY22" i="1"/>
  <c r="AY93" i="1"/>
  <c r="F71" i="1"/>
  <c r="S18" i="1"/>
  <c r="F108" i="1"/>
  <c r="AW22" i="1"/>
  <c r="F69" i="1"/>
  <c r="AW93" i="1"/>
  <c r="Y18" i="1"/>
  <c r="F120" i="1"/>
  <c r="X22" i="1"/>
  <c r="F89" i="1"/>
  <c r="X93" i="1"/>
  <c r="AS22" i="1"/>
  <c r="F80" i="1"/>
  <c r="E16" i="2" s="1"/>
  <c r="I16" i="2" s="1"/>
  <c r="N16" i="2" s="1"/>
  <c r="AS93" i="1"/>
  <c r="P18" i="1"/>
  <c r="F96" i="1"/>
  <c r="AY18" i="1" l="1"/>
  <c r="F101" i="1"/>
  <c r="AR22" i="1"/>
  <c r="F91" i="1"/>
  <c r="AR93" i="1"/>
  <c r="X18" i="1"/>
  <c r="F119" i="1"/>
  <c r="AS18" i="1"/>
  <c r="F110" i="1"/>
  <c r="AW18" i="1"/>
  <c r="F99" i="1"/>
  <c r="AV18" i="1"/>
  <c r="F98" i="1"/>
  <c r="AR18" i="1" l="1"/>
  <c r="F121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8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8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8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8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<sst xmlns="http://schemas.openxmlformats.org/spreadsheetml/2006/main" count="4500" uniqueCount="534">
  <si>
    <t>Smeta.RU (Terminal)  (495) 974-1589</t>
  </si>
  <si>
    <t>_PS_</t>
  </si>
  <si>
    <t>Smeta.RU (Terminal)</t>
  </si>
  <si>
    <t>ООО "ОДСК"  Доп. раб. место  FStS-0031510</t>
  </si>
  <si>
    <t>6.3.2.1 Наружные сети холодного водоснабжения поз.18.2 - IIкв.2026</t>
  </si>
  <si>
    <t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t>
  </si>
  <si>
    <t/>
  </si>
  <si>
    <t>39-24-НВК; 39-24-НВК.КЖ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</si>
  <si>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</si>
  <si>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</si>
  <si>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</si>
  <si>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1.7.3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</si>
  <si>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</si>
  <si>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</si>
  <si>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</si>
  <si>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6.3.2.1</t>
  </si>
  <si>
    <t>Наружные сети водоснабжения</t>
  </si>
  <si>
    <t>21010-2-НВК</t>
  </si>
  <si>
    <t>1</t>
  </si>
  <si>
    <t>01-01-013-26</t>
  </si>
  <si>
    <t>Разработка грунта с погрузкой в автомобили-самосвалы экскаваторами импортного производства с ковшом вместимостью 0,65 (0,5-1) м3, группа грунтов: 2/лишний грунт</t>
  </si>
  <si>
    <t>1000 м3</t>
  </si>
  <si>
    <t>ФЕР-2001, 01-01-013-26, приказ Минстроя России № 876/пр от 26.12.2019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</si>
  <si>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</si>
  <si>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</si>
  <si>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</si>
  <si>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</si>
  <si>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</si>
  <si>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</si>
  <si>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2</t>
  </si>
  <si>
    <t>т03-02-01-001</t>
  </si>
  <si>
    <t>Перевозка грузов I класса автомобилями бортовыми грузоподъемностью до 5 т на расстояние до 1 км</t>
  </si>
  <si>
    <t>1 Т ГРУЗА</t>
  </si>
  <si>
    <t>ФССЦпг-2001, т03-02-01-001, приказ Минстроя России №876/пр от 26.12.2019</t>
  </si>
  <si>
    <t>Автомобили бортовые</t>
  </si>
  <si>
    <t>Перевозка строительных грузов автомобильным транспортом</t>
  </si>
  <si>
    <t>ФССЦпр , изм. 7</t>
  </si>
  <si>
    <t>3</t>
  </si>
  <si>
    <t>01-01-016-02</t>
  </si>
  <si>
    <t>Работа на отвале, группа грунтов: 2-3</t>
  </si>
  <si>
    <t>ФЕР-2001, 01-01-016-02, приказ Минстроя России № 876/пр от 26.12.2019</t>
  </si>
  <si>
    <t>4</t>
  </si>
  <si>
    <t>01-01-009-08</t>
  </si>
  <si>
    <t>Разработка грунта в траншеях экскаватором «обратная лопата» с ковшом вместимостью 0,65 (0,5-1) м3, группа грунтов: 2/в отвал</t>
  </si>
  <si>
    <t>ФЕР-2001, 01-01-009-08, приказ Минстроя России № 876/пр от 26.12.2019</t>
  </si>
  <si>
    <t>5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</si>
  <si>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</si>
  <si>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</si>
  <si>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</si>
  <si>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ФЕР-2001, 01-02-057-02, приказ Минстроя России № 876/пр от 26.12.2019</t>
  </si>
  <si>
    <t>Поправка: Прил. 1.12, п.3.187.  Наименование: Доработка вручную, зачистка дна и стенок с выкидкой грунта в котлованах и траншеях, разработанных механизированным способом</t>
  </si>
  <si>
    <t>)*1,2</t>
  </si>
  <si>
    <t>Земляные работы, выполняемые: ручным способом</t>
  </si>
  <si>
    <t>Поправка: Прил. 1.12, п.3.187.</t>
  </si>
  <si>
    <t>Пр/812-001.2-1</t>
  </si>
  <si>
    <t>Пр/774-001.2</t>
  </si>
  <si>
    <t>6</t>
  </si>
  <si>
    <t>Поправка: Прил. 1.12, п.3.189. Наименование: 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</si>
  <si>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*1,15</t>
  </si>
  <si>
    <t>Поправка: Прил. 1.12, п.3.189.</t>
  </si>
  <si>
    <t>7</t>
  </si>
  <si>
    <t>23-01-001-01</t>
  </si>
  <si>
    <t>Устройство основания под трубопроводы: песчаного</t>
  </si>
  <si>
    <t>10 м3</t>
  </si>
  <si>
    <t>ФЕР-2001, 23-01-001-01, приказ Минстроя России № 876/пр от 26.12.2019</t>
  </si>
  <si>
    <t>Наружные сети водопровода, канализации, теплоснабжения, газопроводы</t>
  </si>
  <si>
    <t>ФЕР-23</t>
  </si>
  <si>
    <t>Пр/812-018.0-1</t>
  </si>
  <si>
    <t>Пр/774-018.0</t>
  </si>
  <si>
    <t>7,1</t>
  </si>
  <si>
    <t>02.3.01.02-1012</t>
  </si>
  <si>
    <t>Песок природный II класс, средний, круглые сита</t>
  </si>
  <si>
    <t>м3</t>
  </si>
  <si>
    <t>ФССЦ-2001, 02.3.01.02-1012,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</si>
  <si>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</si>
  <si>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</si>
  <si>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</si>
  <si>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8</t>
  </si>
  <si>
    <t>22-01-021-03</t>
  </si>
  <si>
    <t>Укладка трубопроводов из полиэтиленовых труб диаметром: 110 мм</t>
  </si>
  <si>
    <t>км</t>
  </si>
  <si>
    <t>ФЕР-2001, 22-01-021-03, приказ Минстроя России № 876/пр от 26.12.2019</t>
  </si>
  <si>
    <t>ФЕР-22</t>
  </si>
  <si>
    <t>8,1</t>
  </si>
  <si>
    <t>Прайс</t>
  </si>
  <si>
    <t>Труба ПЭ100 SDR17-110Х6.6 питьевая ГОСТ 18599-2001</t>
  </si>
  <si>
    <t>м</t>
  </si>
  <si>
    <t>Строка по умолчанию</t>
  </si>
  <si>
    <t>Прочие работы</t>
  </si>
  <si>
    <t>по умолчанию</t>
  </si>
  <si>
    <t>1 011,33 +  3,1% Трансп +  2% Заг.скл</t>
  </si>
  <si>
    <t>3,1</t>
  </si>
  <si>
    <t>9</t>
  </si>
  <si>
    <t>22-01-021-02</t>
  </si>
  <si>
    <t>Укладка трубопроводов из полиэтиленовых труб диаметром: 63 мм</t>
  </si>
  <si>
    <t>ФЕР-2001, 22-01-021-02, приказ Минстроя России № 876/пр от 26.12.2019</t>
  </si>
  <si>
    <t>9,1</t>
  </si>
  <si>
    <t>Труба ПЭ100 SDR17-63Х3,8 питьевая ГОСТ 18599-2001</t>
  </si>
  <si>
    <t>334,77 +  3,1% Трансп +  2% Заг.скл</t>
  </si>
  <si>
    <t>10</t>
  </si>
  <si>
    <t>22-03-002-01</t>
  </si>
  <si>
    <t>Установка полиэтиленовых фасонных частей: отводов, колен, патрубков, переходов</t>
  </si>
  <si>
    <t>10 ШТ</t>
  </si>
  <si>
    <t>ФЕР-2001, 22-03-002-01, приказ Минстроя России № 876/пр от 26.12.2019</t>
  </si>
  <si>
    <t>10,1</t>
  </si>
  <si>
    <t>Отвод 22 гр закругленный ПЭ 100 SDR 11 ф110мм</t>
  </si>
  <si>
    <t>ШТ</t>
  </si>
  <si>
    <t>5 033,23 +  3,1% Трансп +  2% Заг.скл</t>
  </si>
  <si>
    <t>10,2</t>
  </si>
  <si>
    <t>Отвод 22 гр закругленный ПЭ 100 SDR 11 ф63мм</t>
  </si>
  <si>
    <t>5 150,28 +  3,1% Трансп +  2% Заг.скл</t>
  </si>
  <si>
    <t>10,3</t>
  </si>
  <si>
    <t>Отвод 45 гр закругленный ПЭ 100 SDR 11 ф110мм</t>
  </si>
  <si>
    <t>11</t>
  </si>
  <si>
    <t>29-01-253-01</t>
  </si>
  <si>
    <t>Установка гильз из стальных труб диаметром: 100 мм</t>
  </si>
  <si>
    <t>ФЕР-2001, 29-01-253-01, приказ Минстроя России № 876/пр от 26.12.2019</t>
  </si>
  <si>
    <t>Тоннели и метрополитены</t>
  </si>
  <si>
    <t>Тоннели и метрополитены - закрытый способ работ</t>
  </si>
  <si>
    <t>ФЕР-29</t>
  </si>
  <si>
    <t>Пр/812-023.1-1</t>
  </si>
  <si>
    <t>Пр/774-023.1</t>
  </si>
  <si>
    <t>Тоннели и метрополитены  -  закрытый способ работ</t>
  </si>
  <si>
    <t>Тоннели и метрополитены  -   закрытый способ работ</t>
  </si>
  <si>
    <t>11,1</t>
  </si>
  <si>
    <t>23.5.02.02-0055</t>
  </si>
  <si>
    <t>Трубы стальные электросварные прямошовные со снятой фаской из стали марок Ст2кп-Ст4кп и Ст2пс-Ст4пс, наружный диаметр 108 мм, толщина стенки 4 мм</t>
  </si>
  <si>
    <t>ФССЦ-2001, 23.5.02.02-0055, приказ Минстроя России № 876/пр от 26.12.2019</t>
  </si>
  <si>
    <t>980,5 +  3,1% Трансп +  2% Заг.скл</t>
  </si>
  <si>
    <t>12</t>
  </si>
  <si>
    <t>22-02-003-03</t>
  </si>
  <si>
    <t>Нанесение весьма усиленной антикоррозионной битумно-резиновой или битумно-полимерной изоляции на стальные трубопроводы диаметром: 100 мм</t>
  </si>
  <si>
    <t>ФЕР-2001, 22-02-003-03, приказ Минстроя России № 876/пр от 26.12.2019</t>
  </si>
  <si>
    <t>12,1</t>
  </si>
  <si>
    <t>01.2.03.03-0007</t>
  </si>
  <si>
    <t>Мастика битумная</t>
  </si>
  <si>
    <t>т</t>
  </si>
  <si>
    <t>ФССЦ-2001, 01.2.03.03-0007, приказ Минстроя России № 876/пр от 26.12.2019</t>
  </si>
  <si>
    <t>13</t>
  </si>
  <si>
    <t>29-01-253-02</t>
  </si>
  <si>
    <t>Установка гильз из стальных труб диаметром: 150 мм</t>
  </si>
  <si>
    <t>ФЕР-2001, 29-01-253-02, приказ Минстроя России № 876/пр от 26.12.2019</t>
  </si>
  <si>
    <t>13,1</t>
  </si>
  <si>
    <t>23.5.02.02-0072</t>
  </si>
  <si>
    <t>Трубы стальные электросварные прямошовные со снятой фаской из стали марок Ст2кп-Ст4кп и Ст2пс-Ст4пс, наружный диаметр 159 мм, толщина стенки 4 мм</t>
  </si>
  <si>
    <t>ФССЦ-2001, 23.5.02.02-0072, приказ Минстроя России № 876/пр от 26.12.2019</t>
  </si>
  <si>
    <t>1 450,6 +  3,1% Трансп +  2% Заг.скл</t>
  </si>
  <si>
    <t>14</t>
  </si>
  <si>
    <t>22-02-003-05</t>
  </si>
  <si>
    <t>Нанесение весьма усиленной антикоррозионной битумно-резиновой или битумно-полимерной изоляции на стальные трубопроводы диаметром: 150 мм</t>
  </si>
  <si>
    <t>ФЕР-2001, 22-02-003-05, приказ Минстроя России № 876/пр от 26.12.2019</t>
  </si>
  <si>
    <t>14,1</t>
  </si>
  <si>
    <t>15</t>
  </si>
  <si>
    <t>16-07-006-01</t>
  </si>
  <si>
    <t>Заделка сальников при проходе труб через фундаменты или стены подвала диаметром: до 100 мм</t>
  </si>
  <si>
    <t>ФЕР-2001, 16-07-006-01, приказ Минстроя России № 876/пр от 26.12.2019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</si>
  <si>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</si>
  <si>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</si>
  <si>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</si>
  <si>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Пр/812-016.0-1</t>
  </si>
  <si>
    <t>Пр/774-016.0</t>
  </si>
  <si>
    <t>16</t>
  </si>
  <si>
    <t>16-07-006-02</t>
  </si>
  <si>
    <t>Заделка сальников при проходе труб через фундаменты или стены подвала диаметром: до 200 мм</t>
  </si>
  <si>
    <t>ФЕР-2001, 16-07-006-02, приказ Минстроя России № 876/пр от 26.12.2019</t>
  </si>
  <si>
    <t>17</t>
  </si>
  <si>
    <t>22-06-005-07</t>
  </si>
  <si>
    <t>Врезка в существующие сети из стальных труб стальных штуцеров (патрубков) диаметром: 300 мм</t>
  </si>
  <si>
    <t>ФЕР-2001, 22-06-005-07, приказ Минстроя России № 876/пр от 26.12.2019</t>
  </si>
  <si>
    <t>18</t>
  </si>
  <si>
    <t>22-06-001-01</t>
  </si>
  <si>
    <t>Промывка с дезинфекцией трубопроводов диаметром: 50-65 мм</t>
  </si>
  <si>
    <t>ФЕР-2001, 22-06-001-01, приказ Минстроя России № 876/пр от 26.12.2019</t>
  </si>
  <si>
    <t>19</t>
  </si>
  <si>
    <t>20</t>
  </si>
  <si>
    <t>22-06-001-03</t>
  </si>
  <si>
    <t>Промывка с дезинфекцией трубопроводов диаметром: 100 мм</t>
  </si>
  <si>
    <t>ФЕР-2001, 22-06-001-03, приказ Минстроя России № 876/пр от 26.12.2019</t>
  </si>
  <si>
    <t>21</t>
  </si>
  <si>
    <t>01-02-061-01</t>
  </si>
  <si>
    <t>Засыпка вручную траншей, пазух котлованов и ям, группа грунтов: 1/ песком 30см над трубой</t>
  </si>
  <si>
    <t>ФЕР-2001, 01-02-061-01, приказ Минстроя России № 876/пр от 26.12.2019</t>
  </si>
  <si>
    <t>21,1</t>
  </si>
  <si>
    <t>22</t>
  </si>
  <si>
    <t>01-01-033-01</t>
  </si>
  <si>
    <t>Засыпка траншей и котлованов с перемещением грунта до 5 м бульдозерами мощностью: 59 кВт (80 л.с.), группа грунтов 1</t>
  </si>
  <si>
    <t>ФЕР-2001, 01-01-033-01, приказ Минстроя России № 876/пр от 26.12.2019</t>
  </si>
  <si>
    <t>22,1</t>
  </si>
  <si>
    <t>23</t>
  </si>
  <si>
    <t>Засыпка вручную траншей, пазух котлованов и ям, группа грунтов: 1</t>
  </si>
  <si>
    <t>24</t>
  </si>
  <si>
    <t>01-01-033-02</t>
  </si>
  <si>
    <t>Засыпка траншей и котлованов с перемещением грунта до 5 м бульдозерами мощностью: 59 кВт (80 л.с.), группа грунтов 2</t>
  </si>
  <si>
    <t>ФЕР-2001, 01-01-033-02, приказ Минстроя России № 876/пр от 26.12.2019</t>
  </si>
  <si>
    <t>25</t>
  </si>
  <si>
    <t>01-02-005-01</t>
  </si>
  <si>
    <t>Уплотнение грунта пневматическими трамбовками, группа грунтов: 1-2</t>
  </si>
  <si>
    <t>ФЕР-2001, 01-02-005-01,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</si>
  <si>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</si>
  <si>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</si>
  <si>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</si>
  <si>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</si>
  <si>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</si>
  <si>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</si>
  <si>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</si>
  <si>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</si>
  <si>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</si>
  <si>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</si>
  <si>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</si>
  <si>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</si>
  <si>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</si>
  <si>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</si>
  <si>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</si>
  <si>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</si>
  <si>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</si>
  <si>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</si>
  <si>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</si>
  <si>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</si>
  <si>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</si>
  <si>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</si>
  <si>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</si>
  <si>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</si>
  <si>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</si>
  <si>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</si>
  <si>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</si>
  <si>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</si>
  <si>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</si>
  <si>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</si>
  <si>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</si>
  <si>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</si>
  <si>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</si>
  <si>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</si>
  <si>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</si>
  <si>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</si>
  <si>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</si>
  <si>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</si>
  <si>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</si>
  <si>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</si>
  <si>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</si>
  <si>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</si>
  <si>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</si>
  <si>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</si>
  <si>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</si>
  <si>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</si>
  <si>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</si>
  <si>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</si>
  <si>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</si>
  <si>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</si>
  <si>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</si>
  <si>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</si>
  <si>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</si>
  <si>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</si>
  <si>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</si>
  <si>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</si>
  <si>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</si>
  <si>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</si>
  <si>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</si>
  <si>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</si>
  <si>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</si>
  <si>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</si>
  <si>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</si>
  <si>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</si>
  <si>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</si>
  <si>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</si>
  <si>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</si>
  <si>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</si>
  <si>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</si>
  <si>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</si>
  <si>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</si>
  <si>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</si>
  <si>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</si>
  <si>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</si>
  <si>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</si>
  <si>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</si>
  <si>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</si>
  <si>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</si>
  <si>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</si>
  <si>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</si>
  <si>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</si>
  <si>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</si>
  <si>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</si>
  <si>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</si>
  <si>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</si>
  <si>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</si>
  <si>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</si>
  <si>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</si>
  <si>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</si>
  <si>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</si>
  <si>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</si>
  <si>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</si>
  <si>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</si>
  <si>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</si>
  <si>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</si>
  <si>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</si>
  <si>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</si>
  <si>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</si>
  <si>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</si>
  <si>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</si>
  <si>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</si>
  <si>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</si>
  <si>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</si>
  <si>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</si>
  <si>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</si>
  <si>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</si>
  <si>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</si>
  <si>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</si>
  <si>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</si>
  <si>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</si>
  <si>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</si>
  <si>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</si>
  <si>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</si>
  <si>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</si>
  <si>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</si>
  <si>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</si>
  <si>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</si>
  <si>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</si>
  <si>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</si>
  <si>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</si>
  <si>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</si>
  <si>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1-100-20</t>
  </si>
  <si>
    <t>Затраты труда рабочих (Средний разряд - 2)</t>
  </si>
  <si>
    <t>чел.-ч.</t>
  </si>
  <si>
    <t>4-100-00</t>
  </si>
  <si>
    <t>Затраты труда машинистов</t>
  </si>
  <si>
    <t>91.01.01-035</t>
  </si>
  <si>
    <t>ФСЭМ-2001, 91.01.01-035 , приказ Минстроя России № 876/пр от 26.12.2019</t>
  </si>
  <si>
    <t>Бульдозеры, мощность 79 кВт (108 л.с.)</t>
  </si>
  <si>
    <t>маш.-ч.</t>
  </si>
  <si>
    <t>91.01.05-067</t>
  </si>
  <si>
    <t>ФСЭМ-2001, 91.01.05-067 , приказ Минстроя России № 876/пр от 26.12.2019</t>
  </si>
  <si>
    <t>Экскаваторы на гусеничном ходу импортного производства, емкость ковша 0,65 м3</t>
  </si>
  <si>
    <t>02.2.05.04-1777</t>
  </si>
  <si>
    <t>ФССЦ-2001, 02.2.05.04-1777, приказ Минстроя России № 876/пр от 26.12.2019</t>
  </si>
  <si>
    <t>Щебень М 800, фракция 20-40 мм, группа 2</t>
  </si>
  <si>
    <t>91.14.03-001</t>
  </si>
  <si>
    <t>ФСЭМ-2001, 91.14.03-001 , приказ Минстроя России № 876/пр от 26.12.2019</t>
  </si>
  <si>
    <t>Автомобили-самосвалы, грузоподъемность до 7 т</t>
  </si>
  <si>
    <t>91.01.05-086</t>
  </si>
  <si>
    <t>ФСЭМ-2001, 91.01.05-086 , приказ Минстроя России № 876/пр от 26.12.2019</t>
  </si>
  <si>
    <t>Экскаваторы одноковшовые дизельные на гусеничном ходу, емкость ковша 0,65 м3</t>
  </si>
  <si>
    <t>маш.-ч</t>
  </si>
  <si>
    <t>Рабочий среднего разряда 2</t>
  </si>
  <si>
    <t>1-100-25</t>
  </si>
  <si>
    <t>Затраты труда рабочих (Средний разряд - 2,5)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</si>
  <si>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</si>
  <si>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</si>
  <si>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</si>
  <si>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1-100-37</t>
  </si>
  <si>
    <t>Затраты труда рабочих (Средний разряд - 3,7)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</si>
  <si>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</si>
  <si>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</si>
  <si>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</si>
  <si>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91.10.09-012</t>
  </si>
  <si>
    <t>ФСЭМ-2001, 91.10.09-012 , приказ Минстроя России № 876/пр от 26.12.2019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</si>
  <si>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</si>
  <si>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</si>
  <si>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</si>
  <si>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</si>
  <si>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91.16.01-002</t>
  </si>
  <si>
    <t>ФСЭМ-2001, 91.16.01-002 , приказ Минстроя России № 876/пр от 26.12.2019</t>
  </si>
  <si>
    <t>Электростанции передвижные, мощность 4 кВт</t>
  </si>
  <si>
    <t>91.17.04-031</t>
  </si>
  <si>
    <t>ФСЭМ-2001, 91.17.04-031 , приказ Минстроя России № 876/пр от 26.12.2019</t>
  </si>
  <si>
    <t>Агрегаты для сварки полиэтиленовых труб</t>
  </si>
  <si>
    <t>01.7.03.01-0001</t>
  </si>
  <si>
    <t>ФССЦ-2001, 01.7.03.01-0001, приказ Минстроя России № 876/пр от 26.12.2019</t>
  </si>
  <si>
    <t>Вода</t>
  </si>
  <si>
    <t>12.1.02.06-0012</t>
  </si>
  <si>
    <t>ФССЦ-2001, 12.1.02.06-0012, приказ Минстроя России № 876/пр от 26.12.2019</t>
  </si>
  <si>
    <t>Рубероид кровельный РКК-350</t>
  </si>
  <si>
    <t>м2</t>
  </si>
  <si>
    <t>1-100-35</t>
  </si>
  <si>
    <t>Затраты труда рабочих (Средний разряд - 3,5)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</si>
  <si>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</si>
  <si>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</si>
  <si>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</si>
  <si>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</si>
  <si>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</si>
  <si>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</si>
  <si>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01.3.02.03-0001</t>
  </si>
  <si>
    <t>ФССЦ-2001, 01.3.02.03-0001, приказ Минстроя России № 876/пр от 26.12.2019</t>
  </si>
  <si>
    <t>Ацетилен газообразный технический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</si>
  <si>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</si>
  <si>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</si>
  <si>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</si>
  <si>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01.3.05.16-0022</t>
  </si>
  <si>
    <t>ФССЦ-2001, 01.3.05.16-0022, приказ Минстроя России № 876/пр от 26.12.2019</t>
  </si>
  <si>
    <t>Карбид кальция для кусков 50/80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</si>
  <si>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</si>
  <si>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</si>
  <si>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</si>
  <si>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1-100-38</t>
  </si>
  <si>
    <t>Затраты труда рабочих (Средний разряд - 3,8)</t>
  </si>
  <si>
    <t>91.06.03-045</t>
  </si>
  <si>
    <t>ФСЭМ-2001, 91.06.03-045 , приказ Минстроя России № 876/пр от 26.12.2019</t>
  </si>
  <si>
    <t>Лебедки ручные и рычажные тяговым усилием 14,72 кН (1,5 т)</t>
  </si>
  <si>
    <t>91.08.04-022</t>
  </si>
  <si>
    <t>ФСЭМ-2001, 91.08.04-022 , приказ Минстроя России № 876/пр от 26.12.2019</t>
  </si>
  <si>
    <t>Котлы битумные передвижные 1000 л</t>
  </si>
  <si>
    <t>01.2.03.02-0001</t>
  </si>
  <si>
    <t>ФССЦ-2001, 01.2.03.02-0001, приказ Минстроя России № 876/пр от 26.12.2019</t>
  </si>
  <si>
    <t>Грунтовка битумная под полимерное или резиновое покрытие</t>
  </si>
  <si>
    <t>01.7.02.02-0021</t>
  </si>
  <si>
    <t>ФССЦ-2001, 01.7.02.02-0021, приказ Минстроя России № 876/пр от 26.12.2019</t>
  </si>
  <si>
    <t>Бумага оберточная листовая</t>
  </si>
  <si>
    <t>1000 м2</t>
  </si>
  <si>
    <t>01.7.20.08-0021</t>
  </si>
  <si>
    <t>ФССЦ-2001, 01.7.20.08-0021, приказ Минстроя России № 876/пр от 26.12.2019</t>
  </si>
  <si>
    <t>Брезент</t>
  </si>
  <si>
    <t>01.7.20.08-0162</t>
  </si>
  <si>
    <t>ФССЦ-2001, 01.7.20.08-0162, приказ Минстроя России № 876/пр от 26.12.2019</t>
  </si>
  <si>
    <t>Ткань мешочная</t>
  </si>
  <si>
    <t>10 м2</t>
  </si>
  <si>
    <t>11.1.02.04-0031</t>
  </si>
  <si>
    <t>ФССЦ-2001, 11.1.02.04-0031, приказ Минстроя России № 876/пр от 26.12.2019</t>
  </si>
  <si>
    <t>Лесоматериалы круглые, хвойных пород, для строительства, диаметр 14-24 см, длина 3-6,5 м</t>
  </si>
  <si>
    <t>12.2.03.11-0041</t>
  </si>
  <si>
    <t>ФССЦ-2001, 12.2.03.11-0041, приказ Минстроя России № 876/пр от 26.12.2019</t>
  </si>
  <si>
    <t>Холсты стекловолокнистые термовлагоустойчивые</t>
  </si>
  <si>
    <t>91.10.05-004</t>
  </si>
  <si>
    <t>ФСЭМ-2001, 91.10.05-004 , приказ Минстроя России № 876/пр от 26.12.2019</t>
  </si>
  <si>
    <t>Трубоукладчики для труб диаметром до 400 мм, грузоподъемность 6,3 т</t>
  </si>
  <si>
    <t>01.2.03.03-0043</t>
  </si>
  <si>
    <t>ФССЦ-2001, 01.2.03.03-0043, приказ Минстроя России № 876/пр от 26.12.2019</t>
  </si>
  <si>
    <t>Мастика битумно-кукерсольная холодная</t>
  </si>
  <si>
    <t>01.7.07.29-0111</t>
  </si>
  <si>
    <t>ФССЦ-2001, 01.7.07.29-0111, приказ Минстроя России № 876/пр от 26.12.2019</t>
  </si>
  <si>
    <t>Пакля пропитанная</t>
  </si>
  <si>
    <t>кг</t>
  </si>
  <si>
    <t>03.2.02.08-0001</t>
  </si>
  <si>
    <t>ФССЦ-2001, 03.2.02.08-0001, приказ Минстроя России № 876/пр от 26.12.2019</t>
  </si>
  <si>
    <t>Цемент гипсоглиноземистый расширяющийся</t>
  </si>
  <si>
    <t>1-100-49</t>
  </si>
  <si>
    <t>Затраты труда рабочих (Средний разряд - 4,9)</t>
  </si>
  <si>
    <t>91.17.04-033</t>
  </si>
  <si>
    <t>ФСЭМ-2001, 91.17.04-033 , приказ Минстроя России № 876/пр от 26.12.2019</t>
  </si>
  <si>
    <t>Агрегаты сварочные двухпостовые для ручной сварки на тракторе, мощность 79 кВт (108 л.с.)</t>
  </si>
  <si>
    <t>23.5.02.02-0100</t>
  </si>
  <si>
    <t>ФССЦ-2001, 23.5.02.02-0100, приказ Минстроя России № 876/пр от 26.12.2019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</si>
  <si>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6 мм</t>
  </si>
  <si>
    <t>1-100-30</t>
  </si>
  <si>
    <t>Затраты труда рабочих (Средний разряд - 3)</t>
  </si>
  <si>
    <t>03.1.02.03-0014</t>
  </si>
  <si>
    <t>ФССЦ-2001, 03.1.02.03-0014, приказ Минстроя России № 876/пр от 26.12.2019</t>
  </si>
  <si>
    <t>Известь хлорная, сорт I</t>
  </si>
  <si>
    <t>1-100-15</t>
  </si>
  <si>
    <t>Рабочий среднего разряда 1.5</t>
  </si>
  <si>
    <t>91.01.01-034</t>
  </si>
  <si>
    <t>ФСЭМ-2001, 91.01.01-034 , приказ Минстроя России № 876/пр от 26.12.2019</t>
  </si>
  <si>
    <t>Бульдозеры, мощность 59 кВт (80 л.с.)</t>
  </si>
  <si>
    <t>Затраты труда рабочих (Средний разряд - 1,5)</t>
  </si>
  <si>
    <t>Рабочий среднего разряда 3</t>
  </si>
  <si>
    <t>91.08.09-023</t>
  </si>
  <si>
    <t>ФСЭМ-2001, 91.08.09-023 , приказ Минстроя России № 876/пр от 26.12.2019</t>
  </si>
  <si>
    <t>Трамбовки пневматические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</si>
  <si>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</si>
  <si>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</si>
  <si>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</si>
  <si>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02.3.01.02</t>
  </si>
  <si>
    <t>Песок для строительных работ природный</t>
  </si>
  <si>
    <t>24.3.03.13</t>
  </si>
  <si>
    <t>Трубы полиэтиленовые</t>
  </si>
  <si>
    <t>24.3.05.19</t>
  </si>
  <si>
    <t>Фасонные части</t>
  </si>
  <si>
    <t>23.3.10.02</t>
  </si>
  <si>
    <t>Трубы стальные</t>
  </si>
  <si>
    <t>01.2.03.03</t>
  </si>
  <si>
    <t>Мастика</t>
  </si>
  <si>
    <t>Прил. 1.12, п.3.189.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</si>
  <si>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</si>
  <si>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Тех. часть сб1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</si>
  <si>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</si>
  <si>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</si>
  <si>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</si>
  <si>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</si>
  <si>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</si>
  <si>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</si>
  <si>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</si>
  <si>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</si>
  <si>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</si>
  <si>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</si>
  <si>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</si>
  <si>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</si>
  <si>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</si>
  <si>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</si>
  <si>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</si>
  <si>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</si>
  <si>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170,1/1000 = 0,1701</t>
  </si>
  <si>
    <t>0,1701*1750 = 297,675</t>
  </si>
  <si>
    <t>119,8/1000 = 0,1198</t>
  </si>
  <si>
    <t>8,6/100 = 0,086</t>
  </si>
  <si>
    <t>4,6/100 = 0,046</t>
  </si>
  <si>
    <t>8,6/10 = 0,86</t>
  </si>
  <si>
    <t>61/1000 = 0,061</t>
  </si>
  <si>
    <t>27/1000 = 0,027</t>
  </si>
  <si>
    <t>(2+1+2)/10 = 0,5</t>
  </si>
  <si>
    <t>1/10 = 0,1</t>
  </si>
  <si>
    <t>0,3/1000 = 0,0003</t>
  </si>
  <si>
    <t>2/10 = 0,2</t>
  </si>
  <si>
    <t>0,6/1000 = 0,0006</t>
  </si>
  <si>
    <t>36,4/100 = 0,364</t>
  </si>
  <si>
    <t>73,3/1000 = 0,0733</t>
  </si>
  <si>
    <t>3/100 = 0,03</t>
  </si>
  <si>
    <t>130/1000 = 0,13</t>
  </si>
  <si>
    <t>0,13*10+0,0733*10 = 2,033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</si>
  <si>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</si>
  <si>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</si>
  <si>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</si>
  <si>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</si>
  <si>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</si>
  <si>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</si>
  <si>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</si>
  <si>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</si>
  <si>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</si>
  <si>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</si>
  <si>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6.3.2.1 Наружные сети холодного водоснабжения поз.18.2 - IIкв.2026 </t>
  </si>
  <si>
    <t>Основание:</t>
  </si>
  <si>
    <t xml:space="preserve"> 39-24-НВК; 39-24-НВК.КЖ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</si>
  <si>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</si>
  <si>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</si>
  <si>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</si>
  <si>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</si>
  <si>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</si>
  <si>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</si>
  <si>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</si>
  <si>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</si>
  <si>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6.3.2.1</t>
  </si>
  <si>
    <t xml:space="preserve"> Наружные сети водоснабжения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</si>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</sst>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0" fillId="0" borderId="9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11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9" fillId="0" borderId="13" xfId="0" applyFont="1" applyBorder="1" applyAlignment="1">
      <alignment horizontal="left" vertical="top" shrinkToFit="1"/>
    </xf>
    <xf numFmtId="0" fontId="9" fillId="0" borderId="17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20" fillId="0" borderId="14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right" vertical="top" wrapText="1"/>
    </xf>
    <xf numFmtId="0" fontId="21" fillId="0" borderId="15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90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506</v>
      </c>
    </row>
    <row r="3" spans="1:255" x14ac:dyDescent="0.2">
      <c r="A3" s="14" t="s">
        <v>507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508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509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510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511</v>
      </c>
      <c r="B8" s="23"/>
      <c r="C8" s="23"/>
      <c r="D8" s="23"/>
    </row>
    <row r="9" spans="1:255" x14ac:dyDescent="0.2">
      <c r="A9" s="25" t="s">
        <v>512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513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IU11" s="16"/>
    </row>
    <row r="12" spans="1:255" x14ac:dyDescent="0.2">
      <c r="A12" s="10" t="s">
        <v>514</v>
      </c>
      <c r="B12" s="29" t="s">
        <v>515</v>
      </c>
      <c r="C12" s="13"/>
      <c r="D12" s="13"/>
      <c r="BT12" s="30" t="str">
        <f>B12</f>
        <v xml:space="preserve"> 6.3.2.1 Наружные сети холодного водоснабжения поз.18.2 - IIкв.2026 </v>
      </c>
      <c r="IU12" s="16"/>
    </row>
    <row r="13" spans="1:255" x14ac:dyDescent="0.2">
      <c r="A13" s="10" t="s">
        <v>516</v>
      </c>
      <c r="B13" s="29" t="s">
        <v>517</v>
      </c>
      <c r="C13" s="13"/>
      <c r="D13" s="13"/>
      <c r="BT13" s="30" t="str">
        <f>B13</f>
        <v xml:space="preserve"> 39-24-НВК; 39-24-НВК.КЖ </v>
      </c>
      <c r="IU13" s="16"/>
    </row>
    <row r="15" spans="1:255" ht="13.5" thickBot="1" x14ac:dyDescent="0.25"/>
    <row r="16" spans="1:255" x14ac:dyDescent="0.2">
      <c r="A16" s="31" t="s">
        <v>518</v>
      </c>
      <c r="B16" s="33"/>
      <c r="C16" s="33" t="s">
        <v>520</v>
      </c>
      <c r="D16" s="34" t="s">
        <v>523</v>
      </c>
    </row>
    <row r="17" spans="1:255" x14ac:dyDescent="0.2">
      <c r="A17" s="32"/>
      <c r="B17" s="35" t="s">
        <v>519</v>
      </c>
      <c r="C17" s="35" t="s">
        <v>521</v>
      </c>
      <c r="D17" s="36" t="s">
        <v>524</v>
      </c>
    </row>
    <row r="18" spans="1:255" x14ac:dyDescent="0.2">
      <c r="A18" s="32"/>
      <c r="B18" s="35"/>
      <c r="C18" s="35" t="s">
        <v>522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s="39"/>
      <c r="B22" s="40" t="s">
        <v>17</v>
      </c>
      <c r="C22" s="40"/>
      <c r="D22" s="40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41" t="str">
        <f>B22</f>
        <v>21010-2-НВК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13.5" thickBot="1" x14ac:dyDescent="0.25"/>
    <row r="24" spans="1:255" ht="36" x14ac:dyDescent="0.2">
      <c r="A24" s="42">
        <v>1</v>
      </c>
      <c r="B24" s="43" t="s">
        <v>20</v>
      </c>
      <c r="C24" s="44" t="s">
        <v>21</v>
      </c>
      <c r="D24" s="45">
        <v>0.1701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7"/>
      <c r="B25" s="49" t="str">
        <f>IF(Source!I25=0.1701,"   Расчет объема : 170,1/1000 = 0,1701","")</f>
        <v xml:space="preserve">   Расчет объема : 170,1/1000 = 0,1701</v>
      </c>
      <c r="C25" s="46"/>
      <c r="D25" s="48"/>
    </row>
    <row r="26" spans="1:255" ht="24" x14ac:dyDescent="0.2">
      <c r="A26" s="50">
        <v>2</v>
      </c>
      <c r="B26" s="51" t="s">
        <v>31</v>
      </c>
      <c r="C26" s="52" t="s">
        <v>32</v>
      </c>
      <c r="D26" s="53">
        <v>297.67500000000001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47"/>
      <c r="B27" s="49" t="str">
        <f>IF(Source!I26=297.675,"   Расчет объема : 0,1701*1750 = 297,675","")</f>
        <v xml:space="preserve">   Расчет объема : 0,1701*1750 = 297,675</v>
      </c>
      <c r="C27" s="46"/>
      <c r="D27" s="48"/>
    </row>
    <row r="28" spans="1:255" x14ac:dyDescent="0.2">
      <c r="A28" s="54">
        <v>3</v>
      </c>
      <c r="B28" s="55" t="s">
        <v>39</v>
      </c>
      <c r="C28" s="56" t="s">
        <v>21</v>
      </c>
      <c r="D28" s="57">
        <v>0.1701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50">
        <v>4</v>
      </c>
      <c r="B29" s="51" t="s">
        <v>43</v>
      </c>
      <c r="C29" s="52" t="s">
        <v>21</v>
      </c>
      <c r="D29" s="53">
        <v>0.1198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47"/>
      <c r="B30" s="49" t="str">
        <f>IF(Source!I28=0.1198,"   Расчет объема : 119,8/1000 = 0,1198","")</f>
        <v xml:space="preserve">   Расчет объема : 119,8/1000 = 0,1198</v>
      </c>
      <c r="C30" s="46"/>
      <c r="D30" s="48"/>
    </row>
    <row r="31" spans="1:255" ht="24" x14ac:dyDescent="0.2">
      <c r="A31" s="50">
        <v>5</v>
      </c>
      <c r="B31" s="51" t="s">
        <v>47</v>
      </c>
      <c r="C31" s="52" t="s">
        <v>48</v>
      </c>
      <c r="D31" s="53">
        <v>8.5999999999999993E-2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47"/>
      <c r="B32" s="49" t="str">
        <f>IF(Source!I29=0.086,"   Расчет объема : 8,6/100 = 0,086","")</f>
        <v xml:space="preserve">   Расчет объема : 8,6/100 = 0,086</v>
      </c>
      <c r="C32" s="46"/>
      <c r="D32" s="48"/>
    </row>
    <row r="33" spans="1:255" ht="24" x14ac:dyDescent="0.2">
      <c r="A33" s="50">
        <v>6</v>
      </c>
      <c r="B33" s="51" t="s">
        <v>47</v>
      </c>
      <c r="C33" s="52" t="s">
        <v>48</v>
      </c>
      <c r="D33" s="53">
        <v>4.5999999999999999E-2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47"/>
      <c r="B34" s="49" t="str">
        <f>IF(Source!I30=0.046,"   Расчет объема : 4,6/100 = 0,046","")</f>
        <v xml:space="preserve">   Расчет объема : 4,6/100 = 0,046</v>
      </c>
      <c r="C34" s="46"/>
      <c r="D34" s="48"/>
    </row>
    <row r="35" spans="1:255" x14ac:dyDescent="0.2">
      <c r="A35" s="50">
        <v>7</v>
      </c>
      <c r="B35" s="51" t="s">
        <v>62</v>
      </c>
      <c r="C35" s="52" t="s">
        <v>63</v>
      </c>
      <c r="D35" s="53">
        <v>0.86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47"/>
      <c r="B36" s="49" t="str">
        <f>IF(Source!I31=0.86,"   Расчет объема : 8,6/10 = 0,86","")</f>
        <v xml:space="preserve">   Расчет объема : 8,6/10 = 0,86</v>
      </c>
      <c r="C36" s="46"/>
      <c r="D36" s="48"/>
    </row>
    <row r="37" spans="1:255" x14ac:dyDescent="0.2">
      <c r="A37" s="58" t="s">
        <v>69</v>
      </c>
      <c r="B37" s="59" t="s">
        <v>71</v>
      </c>
      <c r="C37" s="60" t="s">
        <v>72</v>
      </c>
      <c r="D37" s="61">
        <f>Source!I32</f>
        <v>9.4600000000000009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x14ac:dyDescent="0.2">
      <c r="A38" s="50">
        <v>8</v>
      </c>
      <c r="B38" s="51" t="s">
        <v>79</v>
      </c>
      <c r="C38" s="52" t="s">
        <v>80</v>
      </c>
      <c r="D38" s="53">
        <v>6.0999999999999999E-2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x14ac:dyDescent="0.2">
      <c r="A39" s="47"/>
      <c r="B39" s="49" t="str">
        <f>IF(Source!I33=0.061,"   Расчет объема : 61/1000 = 0,061","")</f>
        <v xml:space="preserve">   Расчет объема : 61/1000 = 0,061</v>
      </c>
      <c r="C39" s="46"/>
      <c r="D39" s="48"/>
    </row>
    <row r="40" spans="1:255" x14ac:dyDescent="0.2">
      <c r="A40" s="58" t="s">
        <v>83</v>
      </c>
      <c r="B40" s="59" t="s">
        <v>85</v>
      </c>
      <c r="C40" s="60" t="s">
        <v>86</v>
      </c>
      <c r="D40" s="61">
        <f>Source!I34</f>
        <v>61.488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50">
        <v>9</v>
      </c>
      <c r="B41" s="51" t="s">
        <v>94</v>
      </c>
      <c r="C41" s="52" t="s">
        <v>80</v>
      </c>
      <c r="D41" s="53">
        <v>2.7E-2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x14ac:dyDescent="0.2">
      <c r="A42" s="47"/>
      <c r="B42" s="49" t="str">
        <f>IF(Source!I35=0.027,"   Расчет объема : 27/1000 = 0,027","")</f>
        <v xml:space="preserve">   Расчет объема : 27/1000 = 0,027</v>
      </c>
      <c r="C42" s="46"/>
      <c r="D42" s="48"/>
    </row>
    <row r="43" spans="1:255" x14ac:dyDescent="0.2">
      <c r="A43" s="58" t="s">
        <v>96</v>
      </c>
      <c r="B43" s="59" t="s">
        <v>97</v>
      </c>
      <c r="C43" s="60" t="s">
        <v>86</v>
      </c>
      <c r="D43" s="61">
        <f>Source!I36</f>
        <v>27.189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24" x14ac:dyDescent="0.2">
      <c r="A44" s="50">
        <v>10</v>
      </c>
      <c r="B44" s="51" t="s">
        <v>101</v>
      </c>
      <c r="C44" s="52" t="s">
        <v>102</v>
      </c>
      <c r="D44" s="53">
        <v>0.5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x14ac:dyDescent="0.2">
      <c r="A45" s="47"/>
      <c r="B45" s="49" t="str">
        <f>IF(Source!I37=0.5,"   Расчет объема : (2+1+2)/10 = 0,5","")</f>
        <v xml:space="preserve">   Расчет объема : (2+1+2)/10 = 0,5</v>
      </c>
      <c r="C45" s="46"/>
      <c r="D45" s="48"/>
    </row>
    <row r="46" spans="1:255" x14ac:dyDescent="0.2">
      <c r="A46" s="58" t="s">
        <v>104</v>
      </c>
      <c r="B46" s="59" t="s">
        <v>105</v>
      </c>
      <c r="C46" s="60" t="s">
        <v>106</v>
      </c>
      <c r="D46" s="61">
        <f>Source!I38</f>
        <v>2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58" t="s">
        <v>108</v>
      </c>
      <c r="B47" s="59" t="s">
        <v>109</v>
      </c>
      <c r="C47" s="60" t="s">
        <v>106</v>
      </c>
      <c r="D47" s="61">
        <f>Source!I39</f>
        <v>1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58" t="s">
        <v>111</v>
      </c>
      <c r="B48" s="59" t="s">
        <v>112</v>
      </c>
      <c r="C48" s="60" t="s">
        <v>106</v>
      </c>
      <c r="D48" s="61">
        <f>Source!I40</f>
        <v>2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x14ac:dyDescent="0.2">
      <c r="A49" s="50">
        <v>11</v>
      </c>
      <c r="B49" s="51" t="s">
        <v>115</v>
      </c>
      <c r="C49" s="52" t="s">
        <v>102</v>
      </c>
      <c r="D49" s="53">
        <v>0.1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47"/>
      <c r="B50" s="49" t="str">
        <f>IF(Source!I41=0.1,"   Расчет объема : 1/10 = 0,1","")</f>
        <v xml:space="preserve">   Расчет объема : 1/10 = 0,1</v>
      </c>
      <c r="C50" s="46"/>
      <c r="D50" s="48"/>
    </row>
    <row r="51" spans="1:255" ht="36" x14ac:dyDescent="0.2">
      <c r="A51" s="58" t="s">
        <v>124</v>
      </c>
      <c r="B51" s="59" t="s">
        <v>126</v>
      </c>
      <c r="C51" s="60" t="s">
        <v>86</v>
      </c>
      <c r="D51" s="61">
        <f>Source!I42</f>
        <v>0.3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ht="36" x14ac:dyDescent="0.2">
      <c r="A52" s="50">
        <v>12</v>
      </c>
      <c r="B52" s="51" t="s">
        <v>131</v>
      </c>
      <c r="C52" s="52" t="s">
        <v>80</v>
      </c>
      <c r="D52" s="53">
        <v>2.9999999999999997E-4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x14ac:dyDescent="0.2">
      <c r="A53" s="47"/>
      <c r="B53" s="49" t="str">
        <f>IF(Source!I43=0.0003,"   Расчет объема : 0,3/1000 = 0,0003","")</f>
        <v xml:space="preserve">   Расчет объема : 0,3/1000 = 0,0003</v>
      </c>
      <c r="C53" s="46"/>
      <c r="D53" s="48"/>
    </row>
    <row r="54" spans="1:255" x14ac:dyDescent="0.2">
      <c r="A54" s="58" t="s">
        <v>133</v>
      </c>
      <c r="B54" s="59" t="s">
        <v>135</v>
      </c>
      <c r="C54" s="60" t="s">
        <v>136</v>
      </c>
      <c r="D54" s="61">
        <f>Source!I44</f>
        <v>9.9599999999999992E-4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x14ac:dyDescent="0.2">
      <c r="A55" s="50">
        <v>13</v>
      </c>
      <c r="B55" s="51" t="s">
        <v>140</v>
      </c>
      <c r="C55" s="52" t="s">
        <v>102</v>
      </c>
      <c r="D55" s="53">
        <v>0.2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x14ac:dyDescent="0.2">
      <c r="A56" s="47"/>
      <c r="B56" s="49" t="str">
        <f>IF(Source!I45=0.2,"   Расчет объема : 2/10 = 0,2","")</f>
        <v xml:space="preserve">   Расчет объема : 2/10 = 0,2</v>
      </c>
      <c r="C56" s="46"/>
      <c r="D56" s="48"/>
    </row>
    <row r="57" spans="1:255" ht="36" x14ac:dyDescent="0.2">
      <c r="A57" s="58" t="s">
        <v>142</v>
      </c>
      <c r="B57" s="59" t="s">
        <v>144</v>
      </c>
      <c r="C57" s="60" t="s">
        <v>86</v>
      </c>
      <c r="D57" s="61">
        <f>Source!I46</f>
        <v>0.6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ht="36" x14ac:dyDescent="0.2">
      <c r="A58" s="50">
        <v>14</v>
      </c>
      <c r="B58" s="51" t="s">
        <v>149</v>
      </c>
      <c r="C58" s="52" t="s">
        <v>80</v>
      </c>
      <c r="D58" s="53">
        <v>5.9999999999999995E-4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x14ac:dyDescent="0.2">
      <c r="A59" s="47"/>
      <c r="B59" s="49" t="str">
        <f>IF(Source!I47=0.0006,"   Расчет объема : 0,6/1000 = 0,0006","")</f>
        <v xml:space="preserve">   Расчет объема : 0,6/1000 = 0,0006</v>
      </c>
      <c r="C59" s="46"/>
      <c r="D59" s="48"/>
    </row>
    <row r="60" spans="1:255" x14ac:dyDescent="0.2">
      <c r="A60" s="58" t="s">
        <v>151</v>
      </c>
      <c r="B60" s="59" t="s">
        <v>135</v>
      </c>
      <c r="C60" s="60" t="s">
        <v>136</v>
      </c>
      <c r="D60" s="61">
        <f>Source!I48</f>
        <v>2.898E-3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ht="24" x14ac:dyDescent="0.2">
      <c r="A61" s="54">
        <v>15</v>
      </c>
      <c r="B61" s="55" t="s">
        <v>154</v>
      </c>
      <c r="C61" s="56" t="s">
        <v>106</v>
      </c>
      <c r="D61" s="57">
        <v>1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24" x14ac:dyDescent="0.2">
      <c r="A62" s="54">
        <v>16</v>
      </c>
      <c r="B62" s="55" t="s">
        <v>163</v>
      </c>
      <c r="C62" s="56" t="s">
        <v>106</v>
      </c>
      <c r="D62" s="57">
        <v>2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ht="24" x14ac:dyDescent="0.2">
      <c r="A63" s="54">
        <v>17</v>
      </c>
      <c r="B63" s="55" t="s">
        <v>167</v>
      </c>
      <c r="C63" s="56" t="s">
        <v>106</v>
      </c>
      <c r="D63" s="57">
        <v>3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x14ac:dyDescent="0.2">
      <c r="A64" s="50">
        <v>18</v>
      </c>
      <c r="B64" s="51" t="s">
        <v>171</v>
      </c>
      <c r="C64" s="52" t="s">
        <v>80</v>
      </c>
      <c r="D64" s="53">
        <v>2.7E-2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x14ac:dyDescent="0.2">
      <c r="A65" s="47"/>
      <c r="B65" s="49" t="str">
        <f>IF(Source!I52=0.027,"   Расчет объема : 27/1000 = 0,027","")</f>
        <v xml:space="preserve">   Расчет объема : 27/1000 = 0,027</v>
      </c>
      <c r="C65" s="46"/>
      <c r="D65" s="48"/>
    </row>
    <row r="66" spans="1:255" x14ac:dyDescent="0.2">
      <c r="A66" s="50">
        <v>19</v>
      </c>
      <c r="B66" s="51" t="s">
        <v>171</v>
      </c>
      <c r="C66" s="52" t="s">
        <v>80</v>
      </c>
      <c r="D66" s="53">
        <v>2.7E-2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x14ac:dyDescent="0.2">
      <c r="A67" s="47"/>
      <c r="B67" s="49" t="str">
        <f>IF(Source!I53=0.027,"   Расчет объема : 27/1000 = 0,027","")</f>
        <v xml:space="preserve">   Расчет объема : 27/1000 = 0,027</v>
      </c>
      <c r="C67" s="46"/>
      <c r="D67" s="48"/>
    </row>
    <row r="68" spans="1:255" x14ac:dyDescent="0.2">
      <c r="A68" s="50">
        <v>20</v>
      </c>
      <c r="B68" s="51" t="s">
        <v>176</v>
      </c>
      <c r="C68" s="52" t="s">
        <v>80</v>
      </c>
      <c r="D68" s="53">
        <v>6.0999999999999999E-2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x14ac:dyDescent="0.2">
      <c r="A69" s="47"/>
      <c r="B69" s="49" t="str">
        <f>IF(Source!I54=0.061,"   Расчет объема : 61/1000 = 0,061","")</f>
        <v xml:space="preserve">   Расчет объема : 61/1000 = 0,061</v>
      </c>
      <c r="C69" s="46"/>
      <c r="D69" s="48"/>
    </row>
    <row r="70" spans="1:255" ht="24" x14ac:dyDescent="0.2">
      <c r="A70" s="50">
        <v>21</v>
      </c>
      <c r="B70" s="51" t="s">
        <v>180</v>
      </c>
      <c r="C70" s="52" t="s">
        <v>48</v>
      </c>
      <c r="D70" s="53">
        <v>0.36399999999999999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x14ac:dyDescent="0.2">
      <c r="A71" s="47"/>
      <c r="B71" s="49" t="str">
        <f>IF(Source!I55=0.364,"   Расчет объема : 36,4/100 = 0,364","")</f>
        <v xml:space="preserve">   Расчет объема : 36,4/100 = 0,364</v>
      </c>
      <c r="C71" s="46"/>
      <c r="D71" s="48"/>
    </row>
    <row r="72" spans="1:255" x14ac:dyDescent="0.2">
      <c r="A72" s="58" t="s">
        <v>182</v>
      </c>
      <c r="B72" s="59" t="s">
        <v>71</v>
      </c>
      <c r="C72" s="60" t="s">
        <v>72</v>
      </c>
      <c r="D72" s="61">
        <f>Source!I56</f>
        <v>40.04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ht="24" x14ac:dyDescent="0.2">
      <c r="A73" s="50">
        <v>22</v>
      </c>
      <c r="B73" s="51" t="s">
        <v>185</v>
      </c>
      <c r="C73" s="52" t="s">
        <v>21</v>
      </c>
      <c r="D73" s="53">
        <v>7.3300000000000004E-2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x14ac:dyDescent="0.2">
      <c r="A74" s="47"/>
      <c r="B74" s="49" t="str">
        <f>IF(Source!I57=0.0733,"   Расчет объема : 73,3/1000 = 0,0733","")</f>
        <v xml:space="preserve">   Расчет объема : 73,3/1000 = 0,0733</v>
      </c>
      <c r="C74" s="46"/>
      <c r="D74" s="48"/>
    </row>
    <row r="75" spans="1:255" x14ac:dyDescent="0.2">
      <c r="A75" s="58" t="s">
        <v>187</v>
      </c>
      <c r="B75" s="59" t="s">
        <v>71</v>
      </c>
      <c r="C75" s="60" t="s">
        <v>72</v>
      </c>
      <c r="D75" s="61">
        <f>Source!I58</f>
        <v>80.629999999999981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x14ac:dyDescent="0.2">
      <c r="A76" s="50">
        <v>23</v>
      </c>
      <c r="B76" s="51" t="s">
        <v>189</v>
      </c>
      <c r="C76" s="52" t="s">
        <v>48</v>
      </c>
      <c r="D76" s="53">
        <v>0.03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x14ac:dyDescent="0.2">
      <c r="A77" s="47"/>
      <c r="B77" s="49" t="str">
        <f>IF(Source!I59=0.03,"   Расчет объема : 3/100 = 0,03","")</f>
        <v xml:space="preserve">   Расчет объема : 3/100 = 0,03</v>
      </c>
      <c r="C77" s="46"/>
      <c r="D77" s="48"/>
    </row>
    <row r="78" spans="1:255" ht="24" x14ac:dyDescent="0.2">
      <c r="A78" s="50">
        <v>24</v>
      </c>
      <c r="B78" s="51" t="s">
        <v>192</v>
      </c>
      <c r="C78" s="52" t="s">
        <v>21</v>
      </c>
      <c r="D78" s="53">
        <v>0.13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x14ac:dyDescent="0.2">
      <c r="A79" s="47"/>
      <c r="B79" s="49" t="str">
        <f>IF(Source!I60=0.13,"   Расчет объема : 130/1000 = 0,13","")</f>
        <v xml:space="preserve">   Расчет объема : 130/1000 = 0,13</v>
      </c>
      <c r="C79" s="46"/>
      <c r="D79" s="48"/>
    </row>
    <row r="80" spans="1:255" ht="24" x14ac:dyDescent="0.2">
      <c r="A80" s="50">
        <v>25</v>
      </c>
      <c r="B80" s="51" t="s">
        <v>196</v>
      </c>
      <c r="C80" s="52" t="s">
        <v>48</v>
      </c>
      <c r="D80" s="53">
        <v>2.0329999999999999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x14ac:dyDescent="0.2">
      <c r="A81" s="47"/>
      <c r="B81" s="49" t="str">
        <f>IF(Source!I61=2.033,"   Расчет объема : 0,13*10+0,0733*10 = 2,033","")</f>
        <v xml:space="preserve">   Расчет объема : 0,13*10+0,0733*10 = 2,033</v>
      </c>
      <c r="C81" s="46"/>
      <c r="D81" s="48"/>
    </row>
    <row r="83" spans="1:255" x14ac:dyDescent="0.2">
      <c r="A83" s="62" t="s">
        <v>528</v>
      </c>
      <c r="B83" s="63"/>
      <c r="C83" s="64"/>
      <c r="D83" s="64"/>
      <c r="BZ83" s="26">
        <f>C83</f>
        <v>0</v>
      </c>
      <c r="IU83" s="16"/>
    </row>
    <row r="84" spans="1:255" s="66" customFormat="1" ht="11.25" x14ac:dyDescent="0.2">
      <c r="A84" s="65"/>
      <c r="B84" s="67" t="s">
        <v>529</v>
      </c>
      <c r="C84" s="68" t="s">
        <v>530</v>
      </c>
      <c r="D84" s="68"/>
    </row>
    <row r="85" spans="1:255" x14ac:dyDescent="0.2">
      <c r="A85" s="12"/>
      <c r="B85" s="8" t="s">
        <v>531</v>
      </c>
      <c r="C85" s="12"/>
      <c r="D85" s="12"/>
    </row>
    <row r="86" spans="1:255" x14ac:dyDescent="0.2">
      <c r="A86" s="62" t="s">
        <v>532</v>
      </c>
      <c r="B86" s="63"/>
      <c r="C86" s="64"/>
      <c r="D86" s="64"/>
      <c r="BZ86" s="26">
        <f>C86</f>
        <v>0</v>
      </c>
      <c r="IU86" s="16"/>
    </row>
    <row r="87" spans="1:255" s="66" customFormat="1" ht="11.25" x14ac:dyDescent="0.2">
      <c r="A87" s="65"/>
      <c r="B87" s="67" t="s">
        <v>529</v>
      </c>
      <c r="C87" s="68" t="s">
        <v>530</v>
      </c>
      <c r="D87" s="68"/>
    </row>
    <row r="88" spans="1:255" x14ac:dyDescent="0.2">
      <c r="A88" s="12"/>
      <c r="B88" s="8" t="s">
        <v>531</v>
      </c>
      <c r="C88" s="12"/>
      <c r="D88" s="12"/>
    </row>
    <row r="90" spans="1:255" x14ac:dyDescent="0.2">
      <c r="A90" s="69"/>
      <c r="B90" s="69"/>
    </row>
  </sheetData>
  <mergeCells count="14">
    <mergeCell ref="C86:D86"/>
    <mergeCell ref="C87:D87"/>
    <mergeCell ref="B11:D11"/>
    <mergeCell ref="B12:D12"/>
    <mergeCell ref="B13:D13"/>
    <mergeCell ref="B22:D22"/>
    <mergeCell ref="C83:D83"/>
    <mergeCell ref="C84:D84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479</v>
      </c>
    </row>
    <row r="3" spans="1:6" x14ac:dyDescent="0.2">
      <c r="A3">
        <v>0</v>
      </c>
      <c r="B3" t="s">
        <v>480</v>
      </c>
    </row>
    <row r="4" spans="1:6" x14ac:dyDescent="0.2">
      <c r="A4">
        <v>1</v>
      </c>
      <c r="B4" t="s">
        <v>481</v>
      </c>
    </row>
    <row r="5" spans="1:6" x14ac:dyDescent="0.2">
      <c r="A5">
        <v>0</v>
      </c>
      <c r="B5" t="s">
        <v>482</v>
      </c>
    </row>
    <row r="6" spans="1:6" x14ac:dyDescent="0.2">
      <c r="A6">
        <v>1</v>
      </c>
      <c r="B6" t="s">
        <v>483</v>
      </c>
    </row>
    <row r="7" spans="1:6" x14ac:dyDescent="0.2">
      <c r="A7">
        <v>0</v>
      </c>
      <c r="B7" t="s">
        <v>484</v>
      </c>
    </row>
    <row r="8" spans="1:6" x14ac:dyDescent="0.2">
      <c r="A8">
        <v>2</v>
      </c>
      <c r="B8" t="s">
        <v>485</v>
      </c>
    </row>
    <row r="9" spans="1:6" x14ac:dyDescent="0.2">
      <c r="A9">
        <v>0</v>
      </c>
      <c r="B9" t="s">
        <v>486</v>
      </c>
    </row>
    <row r="13" spans="1:6" x14ac:dyDescent="0.2">
      <c r="A13">
        <v>3</v>
      </c>
      <c r="B13" t="s">
        <v>525</v>
      </c>
      <c r="D13" t="s">
        <v>526</v>
      </c>
      <c r="F13" t="s">
        <v>527</v>
      </c>
    </row>
    <row r="14" spans="1:6" x14ac:dyDescent="0.2">
      <c r="A14">
        <v>999</v>
      </c>
      <c r="B14" t="s">
        <v>533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54"/>
  <sheetViews>
    <sheetView workbookViewId="0">
      <selection activeCell="A150" sqref="A150:AN150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505</v>
      </c>
    </row>
    <row r="6" spans="1:246" x14ac:dyDescent="0.2">
      <c r="IK6">
        <v>350</v>
      </c>
      <c r="IL6" t="s">
        <v>475</v>
      </c>
    </row>
    <row r="7" spans="1:246" x14ac:dyDescent="0.2">
      <c r="IK7">
        <v>1</v>
      </c>
      <c r="IL7" t="s">
        <v>476</v>
      </c>
    </row>
    <row r="9" spans="1:246" x14ac:dyDescent="0.2">
      <c r="IK9" s="9" t="s">
        <v>477</v>
      </c>
      <c r="IL9" t="s">
        <v>478</v>
      </c>
    </row>
    <row r="10" spans="1:246" x14ac:dyDescent="0.2">
      <c r="IK10">
        <v>1</v>
      </c>
      <c r="IL10" t="s">
        <v>472</v>
      </c>
    </row>
    <row r="11" spans="1:246" x14ac:dyDescent="0.2">
      <c r="IK11" t="s">
        <v>473</v>
      </c>
      <c r="IL11" t="s">
        <v>474</v>
      </c>
    </row>
    <row r="12" spans="1:246" x14ac:dyDescent="0.2">
      <c r="A12" s="1">
        <v>1</v>
      </c>
      <c r="B12" s="1">
        <v>149</v>
      </c>
      <c r="C12" s="1">
        <v>1</v>
      </c>
      <c r="D12" s="1">
        <f>ROW(A93)</f>
        <v>93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471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B93</f>
        <v>149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6.3.2.1 Наружные сети холодного водоснабжения поз.18.2 - IIкв.2026</v>
      </c>
      <c r="G18" s="2" t="str">
        <f t="shared" si="0"/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18" s="2"/>
      <c r="I18" s="2"/>
      <c r="J18" s="2"/>
      <c r="K18" s="2"/>
      <c r="L18" s="2"/>
      <c r="M18" s="2"/>
      <c r="N18" s="2"/>
      <c r="O18" s="2">
        <f t="shared" ref="O18:AT18" si="1">O93</f>
        <v>296267.07</v>
      </c>
      <c r="P18" s="2">
        <f t="shared" si="1"/>
        <v>187190.07</v>
      </c>
      <c r="Q18" s="2">
        <f t="shared" si="1"/>
        <v>52134</v>
      </c>
      <c r="R18" s="2">
        <f t="shared" si="1"/>
        <v>16169.82</v>
      </c>
      <c r="S18" s="2">
        <f t="shared" si="1"/>
        <v>56943</v>
      </c>
      <c r="T18" s="2">
        <f t="shared" si="1"/>
        <v>0</v>
      </c>
      <c r="U18" s="2">
        <f t="shared" si="1"/>
        <v>148.45522700000001</v>
      </c>
      <c r="V18" s="2">
        <f t="shared" si="1"/>
        <v>28.420903999999997</v>
      </c>
      <c r="W18" s="2">
        <f t="shared" si="1"/>
        <v>0</v>
      </c>
      <c r="X18" s="2">
        <f t="shared" si="1"/>
        <v>75810.649999999994</v>
      </c>
      <c r="Y18" s="2">
        <f t="shared" si="1"/>
        <v>42171.73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454282.87</v>
      </c>
      <c r="AS18" s="2">
        <f t="shared" si="1"/>
        <v>454282.87</v>
      </c>
      <c r="AT18" s="2">
        <f t="shared" si="1"/>
        <v>0</v>
      </c>
      <c r="AU18" s="2">
        <f t="shared" ref="AU18:BZ18" si="2">AU93</f>
        <v>0</v>
      </c>
      <c r="AV18" s="2">
        <f t="shared" si="2"/>
        <v>187190.07</v>
      </c>
      <c r="AW18" s="2">
        <f t="shared" si="2"/>
        <v>187190.07</v>
      </c>
      <c r="AX18" s="2">
        <f t="shared" si="2"/>
        <v>0</v>
      </c>
      <c r="AY18" s="2">
        <f t="shared" si="2"/>
        <v>187190.07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40033.42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ROW(A63)</f>
        <v>63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B63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6.3.2.1</v>
      </c>
      <c r="G22" s="2" t="str">
        <f t="shared" si="7"/>
        <v>Наружные сети водоснабжения</v>
      </c>
      <c r="H22" s="2"/>
      <c r="I22" s="2"/>
      <c r="J22" s="2"/>
      <c r="K22" s="2"/>
      <c r="L22" s="2"/>
      <c r="M22" s="2"/>
      <c r="N22" s="2"/>
      <c r="O22" s="2">
        <f t="shared" ref="O22:AT22" si="8">O63</f>
        <v>296267.07</v>
      </c>
      <c r="P22" s="2">
        <f t="shared" si="8"/>
        <v>187190.07</v>
      </c>
      <c r="Q22" s="2">
        <f t="shared" si="8"/>
        <v>52134</v>
      </c>
      <c r="R22" s="2">
        <f t="shared" si="8"/>
        <v>16169.82</v>
      </c>
      <c r="S22" s="2">
        <f t="shared" si="8"/>
        <v>56943</v>
      </c>
      <c r="T22" s="2">
        <f t="shared" si="8"/>
        <v>0</v>
      </c>
      <c r="U22" s="2">
        <f t="shared" si="8"/>
        <v>148.45522700000001</v>
      </c>
      <c r="V22" s="2">
        <f t="shared" si="8"/>
        <v>28.420903999999997</v>
      </c>
      <c r="W22" s="2">
        <f t="shared" si="8"/>
        <v>0</v>
      </c>
      <c r="X22" s="2">
        <f t="shared" si="8"/>
        <v>75810.649999999994</v>
      </c>
      <c r="Y22" s="2">
        <f t="shared" si="8"/>
        <v>42171.73</v>
      </c>
      <c r="Z22" s="2">
        <f t="shared" si="8"/>
        <v>0</v>
      </c>
      <c r="AA22" s="2">
        <f t="shared" si="8"/>
        <v>0</v>
      </c>
      <c r="AB22" s="2">
        <f t="shared" si="8"/>
        <v>296267.07</v>
      </c>
      <c r="AC22" s="2">
        <f t="shared" si="8"/>
        <v>187190.07</v>
      </c>
      <c r="AD22" s="2">
        <f t="shared" si="8"/>
        <v>52134</v>
      </c>
      <c r="AE22" s="2">
        <f t="shared" si="8"/>
        <v>16169.82</v>
      </c>
      <c r="AF22" s="2">
        <f t="shared" si="8"/>
        <v>56943</v>
      </c>
      <c r="AG22" s="2">
        <f t="shared" si="8"/>
        <v>0</v>
      </c>
      <c r="AH22" s="2">
        <f t="shared" si="8"/>
        <v>148.45522700000001</v>
      </c>
      <c r="AI22" s="2">
        <f t="shared" si="8"/>
        <v>28.420903999999997</v>
      </c>
      <c r="AJ22" s="2">
        <f t="shared" si="8"/>
        <v>0</v>
      </c>
      <c r="AK22" s="2">
        <f t="shared" si="8"/>
        <v>75810.649999999994</v>
      </c>
      <c r="AL22" s="2">
        <f t="shared" si="8"/>
        <v>42171.73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454282.87</v>
      </c>
      <c r="AS22" s="2">
        <f t="shared" si="8"/>
        <v>454282.87</v>
      </c>
      <c r="AT22" s="2">
        <f t="shared" si="8"/>
        <v>0</v>
      </c>
      <c r="AU22" s="2">
        <f t="shared" ref="AU22:BZ22" si="9">AU63</f>
        <v>0</v>
      </c>
      <c r="AV22" s="2">
        <f t="shared" si="9"/>
        <v>187190.07</v>
      </c>
      <c r="AW22" s="2">
        <f t="shared" si="9"/>
        <v>187190.07</v>
      </c>
      <c r="AX22" s="2">
        <f t="shared" si="9"/>
        <v>0</v>
      </c>
      <c r="AY22" s="2">
        <f t="shared" si="9"/>
        <v>187190.07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40033.42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CA63</f>
        <v>454282.87</v>
      </c>
      <c r="CB22" s="2">
        <f t="shared" si="10"/>
        <v>454282.87</v>
      </c>
      <c r="CC22" s="2">
        <f t="shared" si="10"/>
        <v>0</v>
      </c>
      <c r="CD22" s="2">
        <f t="shared" si="10"/>
        <v>0</v>
      </c>
      <c r="CE22" s="2">
        <f t="shared" si="10"/>
        <v>187190.07</v>
      </c>
      <c r="CF22" s="2">
        <f t="shared" si="10"/>
        <v>187190.07</v>
      </c>
      <c r="CG22" s="2">
        <f t="shared" si="10"/>
        <v>0</v>
      </c>
      <c r="CH22" s="2">
        <f t="shared" si="10"/>
        <v>187190.07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40033.42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19</v>
      </c>
      <c r="B24">
        <v>1</v>
      </c>
      <c r="F24" t="s">
        <v>6</v>
      </c>
      <c r="G24" t="s">
        <v>17</v>
      </c>
      <c r="H24" t="s">
        <v>6</v>
      </c>
      <c r="AA24">
        <v>1</v>
      </c>
      <c r="IK24">
        <v>0</v>
      </c>
    </row>
    <row r="25" spans="1:247" x14ac:dyDescent="0.2">
      <c r="A25">
        <v>17</v>
      </c>
      <c r="B25">
        <v>1</v>
      </c>
      <c r="C25">
        <f>ROW(SmtRes!A5)</f>
        <v>5</v>
      </c>
      <c r="D25">
        <f>ROW(EtalonRes!A5)</f>
        <v>5</v>
      </c>
      <c r="E25" t="s">
        <v>18</v>
      </c>
      <c r="F25" t="s">
        <v>19</v>
      </c>
      <c r="G25" t="s">
        <v>20</v>
      </c>
      <c r="H25" t="s">
        <v>21</v>
      </c>
      <c r="I25">
        <f>ROUND(170.1/1000,7)</f>
        <v>0.1701</v>
      </c>
      <c r="J25">
        <v>0</v>
      </c>
      <c r="K25">
        <f>ROUND(170.1/1000,7)</f>
        <v>0.1701</v>
      </c>
      <c r="O25">
        <f>ROUND(CP25,2)</f>
        <v>9687.0300000000007</v>
      </c>
      <c r="P25">
        <f>ROUND(CQ25*I25,2)</f>
        <v>21.95</v>
      </c>
      <c r="Q25">
        <f>ROUND(CR25*I25,2)</f>
        <v>9197.9599999999991</v>
      </c>
      <c r="R25">
        <f>ROUND(CS25*I25,2)</f>
        <v>2287.4699999999998</v>
      </c>
      <c r="S25">
        <f>ROUND(CT25*I25,2)</f>
        <v>467.12</v>
      </c>
      <c r="T25">
        <f>ROUND(CU25*I25,2)</f>
        <v>0</v>
      </c>
      <c r="U25">
        <f>ROUND(CV25*I25,7)</f>
        <v>1.3352850000000001</v>
      </c>
      <c r="V25">
        <f>ROUND(CW25*I25,7)</f>
        <v>3.7779210000000001</v>
      </c>
      <c r="W25">
        <f>ROUND(CX25*I25,2)</f>
        <v>0</v>
      </c>
      <c r="X25">
        <f>ROUND(CY25,2)</f>
        <v>2534.2199999999998</v>
      </c>
      <c r="Y25">
        <f>ROUND(CZ25,2)</f>
        <v>1267.1099999999999</v>
      </c>
      <c r="AA25">
        <v>92788963</v>
      </c>
      <c r="AB25">
        <f>ROUND((AC25+AD25+AF25),2)</f>
        <v>3514.05</v>
      </c>
      <c r="AC25">
        <f>ROUND((ES25),2)</f>
        <v>13.01</v>
      </c>
      <c r="AD25">
        <f>ROUND((((ET25)-(EU25))+AE25),2)</f>
        <v>3439.81</v>
      </c>
      <c r="AE25">
        <f>ROUND((EU25),2)</f>
        <v>299.83999999999997</v>
      </c>
      <c r="AF25">
        <f>ROUND((EV25),2)</f>
        <v>61.23</v>
      </c>
      <c r="AG25">
        <f>ROUND((AP25),2)</f>
        <v>0</v>
      </c>
      <c r="AH25">
        <f>(EW25)</f>
        <v>7.85</v>
      </c>
      <c r="AI25">
        <f>(EX25)</f>
        <v>22.21</v>
      </c>
      <c r="AJ25">
        <f>(AS25)</f>
        <v>0</v>
      </c>
      <c r="AK25">
        <v>3514.05</v>
      </c>
      <c r="AL25">
        <v>13.01</v>
      </c>
      <c r="AM25">
        <v>3439.81</v>
      </c>
      <c r="AN25">
        <v>299.83999999999997</v>
      </c>
      <c r="AO25">
        <v>61.23</v>
      </c>
      <c r="AP25">
        <v>0</v>
      </c>
      <c r="AQ25">
        <v>7.85</v>
      </c>
      <c r="AR25">
        <v>22.21</v>
      </c>
      <c r="AS25">
        <v>0</v>
      </c>
      <c r="AT25">
        <v>92</v>
      </c>
      <c r="AU25">
        <v>46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22</v>
      </c>
      <c r="BM25">
        <v>1001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92</v>
      </c>
      <c r="CA25">
        <v>46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>(P25+Q25+S25)</f>
        <v>9687.0300000000007</v>
      </c>
      <c r="CQ25">
        <f>AC25*BC25</f>
        <v>129.0592</v>
      </c>
      <c r="CR25">
        <f>(((ET25)*BB25-(EU25)*BS25)+AE25*BS25)</f>
        <v>54073.813200000004</v>
      </c>
      <c r="CS25">
        <f>AE25*BS25</f>
        <v>13447.823999999999</v>
      </c>
      <c r="CT25">
        <f>AF25*BA25</f>
        <v>2746.1655000000001</v>
      </c>
      <c r="CU25">
        <f>AG25</f>
        <v>0</v>
      </c>
      <c r="CV25">
        <f>AH25</f>
        <v>7.85</v>
      </c>
      <c r="CW25">
        <f>AI25</f>
        <v>22.21</v>
      </c>
      <c r="CX25">
        <f>AJ25</f>
        <v>0</v>
      </c>
      <c r="CY25">
        <f>(((S25+R25)*AT25)/100)</f>
        <v>2534.2227999999996</v>
      </c>
      <c r="CZ25">
        <f>(((S25+R25)*AU25)/100)</f>
        <v>1267.1113999999998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1007</v>
      </c>
      <c r="DV25" t="s">
        <v>21</v>
      </c>
      <c r="DW25" t="s">
        <v>21</v>
      </c>
      <c r="DX25">
        <v>1000</v>
      </c>
      <c r="DZ25" t="s">
        <v>6</v>
      </c>
      <c r="EA25" t="s">
        <v>6</v>
      </c>
      <c r="EB25" t="s">
        <v>6</v>
      </c>
      <c r="EC25" t="s">
        <v>6</v>
      </c>
      <c r="EE25">
        <v>59670271</v>
      </c>
      <c r="EF25">
        <v>2</v>
      </c>
      <c r="EG25" t="s">
        <v>23</v>
      </c>
      <c r="EH25">
        <v>1</v>
      </c>
      <c r="EI25" t="s">
        <v>24</v>
      </c>
      <c r="EJ25">
        <v>1</v>
      </c>
      <c r="EK25">
        <v>1001</v>
      </c>
      <c r="EL25" t="s">
        <v>25</v>
      </c>
      <c r="EM25" t="s">
        <v>26</v>
      </c>
      <c r="EO25" t="s">
        <v>6</v>
      </c>
      <c r="EQ25">
        <v>131072</v>
      </c>
      <c r="ER25">
        <v>3514.05</v>
      </c>
      <c r="ES25">
        <v>13.01</v>
      </c>
      <c r="ET25">
        <v>3439.81</v>
      </c>
      <c r="EU25">
        <v>299.83999999999997</v>
      </c>
      <c r="EV25">
        <v>61.23</v>
      </c>
      <c r="EW25">
        <v>7.85</v>
      </c>
      <c r="EX25">
        <v>22.21</v>
      </c>
      <c r="EY25">
        <v>0</v>
      </c>
      <c r="FQ25">
        <v>0</v>
      </c>
      <c r="FR25">
        <v>0</v>
      </c>
      <c r="FS25">
        <v>0</v>
      </c>
      <c r="FX25">
        <v>92</v>
      </c>
      <c r="FY25">
        <v>46</v>
      </c>
      <c r="GA25" t="s">
        <v>6</v>
      </c>
      <c r="GD25">
        <v>1</v>
      </c>
      <c r="GF25">
        <v>705166879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ref="GL25:GL61" si="14">ROUND(IF(AND(BH25=3,BI25=3,FS25&lt;&gt;0),P25,0),2)</f>
        <v>0</v>
      </c>
      <c r="GM25">
        <f>ROUND(O25+X25+Y25,2)+GX25</f>
        <v>13488.36</v>
      </c>
      <c r="GN25">
        <f t="shared" ref="GN25:GN61" si="15">IF(OR(BI25=0,BI25=1),GM25-GX25,0)</f>
        <v>13488.36</v>
      </c>
      <c r="GO25">
        <f t="shared" ref="GO25:GO61" si="16">IF(BI25=2,GM25-GX25,0)</f>
        <v>0</v>
      </c>
      <c r="GP25">
        <f t="shared" ref="GP25:GP61" si="17">IF(BI25=4,GM25-GX25,0)</f>
        <v>0</v>
      </c>
      <c r="GR25">
        <v>0</v>
      </c>
      <c r="GS25">
        <v>3</v>
      </c>
      <c r="GT25">
        <v>0</v>
      </c>
      <c r="GU25" t="s">
        <v>6</v>
      </c>
      <c r="GV25">
        <f>ROUND((GT25),2)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6</v>
      </c>
      <c r="HF25" t="s">
        <v>6</v>
      </c>
      <c r="HM25" t="s">
        <v>6</v>
      </c>
      <c r="HN25" t="s">
        <v>27</v>
      </c>
      <c r="HO25" t="s">
        <v>28</v>
      </c>
      <c r="HP25" t="s">
        <v>25</v>
      </c>
      <c r="HQ25" t="s">
        <v>25</v>
      </c>
      <c r="HS25">
        <v>0</v>
      </c>
      <c r="IK25">
        <v>0</v>
      </c>
      <c r="IL25" t="s">
        <v>487</v>
      </c>
      <c r="IM25">
        <v>0.1701</v>
      </c>
    </row>
    <row r="26" spans="1:247" x14ac:dyDescent="0.2">
      <c r="A26">
        <v>17</v>
      </c>
      <c r="B26">
        <v>1</v>
      </c>
      <c r="E26" t="s">
        <v>29</v>
      </c>
      <c r="F26" t="s">
        <v>30</v>
      </c>
      <c r="G26" t="s">
        <v>31</v>
      </c>
      <c r="H26" t="s">
        <v>32</v>
      </c>
      <c r="I26">
        <f>ROUND(I25*1750,7)</f>
        <v>297.67500000000001</v>
      </c>
      <c r="J26">
        <v>0</v>
      </c>
      <c r="K26">
        <f>ROUND(I25*1750,7)</f>
        <v>297.67500000000001</v>
      </c>
      <c r="O26">
        <f>0</f>
        <v>0</v>
      </c>
      <c r="P26">
        <f>0</f>
        <v>0</v>
      </c>
      <c r="Q26">
        <f>0</f>
        <v>0</v>
      </c>
      <c r="R26">
        <f>0</f>
        <v>0</v>
      </c>
      <c r="S26">
        <f>0</f>
        <v>0</v>
      </c>
      <c r="T26">
        <f>0</f>
        <v>0</v>
      </c>
      <c r="U26">
        <f>0</f>
        <v>0</v>
      </c>
      <c r="V26">
        <f>0</f>
        <v>0</v>
      </c>
      <c r="W26">
        <f>0</f>
        <v>0</v>
      </c>
      <c r="X26">
        <f>0</f>
        <v>0</v>
      </c>
      <c r="Y26">
        <f>0</f>
        <v>0</v>
      </c>
      <c r="AA26">
        <v>92788963</v>
      </c>
      <c r="AB26">
        <f>ROUND((AK26),2)</f>
        <v>8.7899999999999991</v>
      </c>
      <c r="AC26">
        <f>0</f>
        <v>0</v>
      </c>
      <c r="AD26">
        <f>0</f>
        <v>0</v>
      </c>
      <c r="AE26">
        <f>0</f>
        <v>0</v>
      </c>
      <c r="AF26">
        <f>0</f>
        <v>0</v>
      </c>
      <c r="AG26">
        <f>0</f>
        <v>0</v>
      </c>
      <c r="AH26">
        <f>0</f>
        <v>0</v>
      </c>
      <c r="AI26">
        <f>0</f>
        <v>0</v>
      </c>
      <c r="AJ26">
        <f>0</f>
        <v>0</v>
      </c>
      <c r="AK26">
        <v>8.7899999999999991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15.3</v>
      </c>
      <c r="BA26">
        <v>1</v>
      </c>
      <c r="BB26">
        <v>1</v>
      </c>
      <c r="BC26">
        <v>1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1</v>
      </c>
      <c r="BJ26" t="s">
        <v>33</v>
      </c>
      <c r="BM26">
        <v>700005</v>
      </c>
      <c r="BN26">
        <v>0</v>
      </c>
      <c r="BO26" t="s">
        <v>6</v>
      </c>
      <c r="BP26">
        <v>0</v>
      </c>
      <c r="BQ26">
        <v>10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0</v>
      </c>
      <c r="CA26">
        <v>0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>AB26*AZ26</f>
        <v>134.48699999999999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32</v>
      </c>
      <c r="DW26" t="s">
        <v>32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59670565</v>
      </c>
      <c r="EF26">
        <v>10</v>
      </c>
      <c r="EG26" t="s">
        <v>34</v>
      </c>
      <c r="EH26">
        <v>107</v>
      </c>
      <c r="EI26" t="s">
        <v>35</v>
      </c>
      <c r="EJ26">
        <v>1</v>
      </c>
      <c r="EK26">
        <v>700005</v>
      </c>
      <c r="EL26" t="s">
        <v>35</v>
      </c>
      <c r="EM26" t="s">
        <v>36</v>
      </c>
      <c r="EO26" t="s">
        <v>6</v>
      </c>
      <c r="EQ26">
        <v>131072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FQ26">
        <v>0</v>
      </c>
      <c r="FR26">
        <v>0</v>
      </c>
      <c r="FS26">
        <v>0</v>
      </c>
      <c r="FX26">
        <v>0</v>
      </c>
      <c r="FY26">
        <v>0</v>
      </c>
      <c r="GA26" t="s">
        <v>6</v>
      </c>
      <c r="GD26">
        <v>1</v>
      </c>
      <c r="GF26">
        <v>-38532395</v>
      </c>
      <c r="GG26">
        <v>2</v>
      </c>
      <c r="GH26">
        <v>1</v>
      </c>
      <c r="GI26">
        <v>4</v>
      </c>
      <c r="GJ26">
        <v>2</v>
      </c>
      <c r="GK26">
        <v>0</v>
      </c>
      <c r="GL26">
        <f t="shared" si="14"/>
        <v>0</v>
      </c>
      <c r="GM26">
        <f>ROUND(CP26*I26,2)</f>
        <v>40033.42</v>
      </c>
      <c r="GN26">
        <f t="shared" si="15"/>
        <v>40033.42</v>
      </c>
      <c r="GO26">
        <f t="shared" si="16"/>
        <v>0</v>
      </c>
      <c r="GP26">
        <f t="shared" si="17"/>
        <v>0</v>
      </c>
      <c r="GR26">
        <v>0</v>
      </c>
      <c r="GS26">
        <v>3</v>
      </c>
      <c r="GT26">
        <v>0</v>
      </c>
      <c r="GU26" t="s">
        <v>6</v>
      </c>
      <c r="GV26">
        <f>0</f>
        <v>0</v>
      </c>
      <c r="GW26">
        <v>1</v>
      </c>
      <c r="GX26">
        <f>0</f>
        <v>0</v>
      </c>
      <c r="HA26">
        <v>0</v>
      </c>
      <c r="HB26">
        <v>0</v>
      </c>
      <c r="HC26">
        <v>0</v>
      </c>
      <c r="HD26">
        <f>GM26</f>
        <v>40033.42</v>
      </c>
      <c r="HE26" t="s">
        <v>6</v>
      </c>
      <c r="HF26" t="s">
        <v>6</v>
      </c>
      <c r="HM26" t="s">
        <v>6</v>
      </c>
      <c r="HN26" t="s">
        <v>6</v>
      </c>
      <c r="HO26" t="s">
        <v>6</v>
      </c>
      <c r="HP26" t="s">
        <v>6</v>
      </c>
      <c r="HQ26" t="s">
        <v>6</v>
      </c>
      <c r="HS26">
        <v>0</v>
      </c>
      <c r="IK26">
        <v>0</v>
      </c>
      <c r="IL26" t="s">
        <v>488</v>
      </c>
      <c r="IM26">
        <v>297.67500000000001</v>
      </c>
    </row>
    <row r="27" spans="1:247" x14ac:dyDescent="0.2">
      <c r="A27">
        <v>17</v>
      </c>
      <c r="B27">
        <v>1</v>
      </c>
      <c r="C27">
        <f>ROW(SmtRes!A10)</f>
        <v>10</v>
      </c>
      <c r="D27">
        <f>ROW(EtalonRes!A10)</f>
        <v>10</v>
      </c>
      <c r="E27" t="s">
        <v>37</v>
      </c>
      <c r="F27" t="s">
        <v>38</v>
      </c>
      <c r="G27" t="s">
        <v>39</v>
      </c>
      <c r="H27" t="s">
        <v>21</v>
      </c>
      <c r="I27">
        <f>ROUND(I25,7)</f>
        <v>0.1701</v>
      </c>
      <c r="J27">
        <v>0</v>
      </c>
      <c r="K27">
        <f>ROUND(I25,7)</f>
        <v>0.1701</v>
      </c>
      <c r="O27">
        <f t="shared" ref="O27:O61" si="18">ROUND(CP27,2)</f>
        <v>987.31</v>
      </c>
      <c r="P27">
        <f t="shared" ref="P27:P61" si="19">ROUND(CQ27*I27,2)</f>
        <v>7.32</v>
      </c>
      <c r="Q27">
        <f t="shared" ref="Q27:Q61" si="20">ROUND(CR27*I27,2)</f>
        <v>782.4</v>
      </c>
      <c r="R27">
        <f t="shared" ref="R27:R61" si="21">ROUND(CS27*I27,2)</f>
        <v>378.93</v>
      </c>
      <c r="S27">
        <f t="shared" ref="S27:S61" si="22">ROUND(CT27*I27,2)</f>
        <v>197.59</v>
      </c>
      <c r="T27">
        <f t="shared" ref="T27:T61" si="23">ROUND(CU27*I27,2)</f>
        <v>0</v>
      </c>
      <c r="U27">
        <f t="shared" ref="U27:U61" si="24">ROUND(CV27*I27,7)</f>
        <v>0.56473200000000001</v>
      </c>
      <c r="V27">
        <f t="shared" ref="V27:V61" si="25">ROUND(CW27*I27,7)</f>
        <v>0.62766900000000003</v>
      </c>
      <c r="W27">
        <f t="shared" ref="W27:W61" si="26">ROUND(CX27*I27,2)</f>
        <v>0</v>
      </c>
      <c r="X27">
        <f t="shared" ref="X27:X61" si="27">ROUND(CY27,2)</f>
        <v>530.4</v>
      </c>
      <c r="Y27">
        <f t="shared" ref="Y27:Y61" si="28">ROUND(CZ27,2)</f>
        <v>265.2</v>
      </c>
      <c r="AA27">
        <v>92788963</v>
      </c>
      <c r="AB27">
        <f t="shared" ref="AB27:AB61" si="29">ROUND((AC27+AD27+AF27),2)</f>
        <v>322.83999999999997</v>
      </c>
      <c r="AC27">
        <f t="shared" ref="AC27:AC61" si="30">ROUND((ES27),2)</f>
        <v>4.34</v>
      </c>
      <c r="AD27">
        <f t="shared" ref="AD27:AD61" si="31">ROUND((((ET27)-(EU27))+AE27),2)</f>
        <v>292.60000000000002</v>
      </c>
      <c r="AE27">
        <f>ROUND((EU27),2)</f>
        <v>49.67</v>
      </c>
      <c r="AF27">
        <f>ROUND((EV27),2)</f>
        <v>25.9</v>
      </c>
      <c r="AG27">
        <f t="shared" ref="AG27:AG61" si="32">ROUND((AP27),2)</f>
        <v>0</v>
      </c>
      <c r="AH27">
        <f>(EW27)</f>
        <v>3.32</v>
      </c>
      <c r="AI27">
        <f>(EX27)</f>
        <v>3.69</v>
      </c>
      <c r="AJ27">
        <f t="shared" ref="AJ27:AJ61" si="33">(AS27)</f>
        <v>0</v>
      </c>
      <c r="AK27">
        <v>322.83999999999997</v>
      </c>
      <c r="AL27">
        <v>4.34</v>
      </c>
      <c r="AM27">
        <v>292.60000000000002</v>
      </c>
      <c r="AN27">
        <v>49.67</v>
      </c>
      <c r="AO27">
        <v>25.9</v>
      </c>
      <c r="AP27">
        <v>0</v>
      </c>
      <c r="AQ27">
        <v>3.32</v>
      </c>
      <c r="AR27">
        <v>3.69</v>
      </c>
      <c r="AS27">
        <v>0</v>
      </c>
      <c r="AT27">
        <v>92</v>
      </c>
      <c r="AU27">
        <v>46</v>
      </c>
      <c r="AV27">
        <v>1</v>
      </c>
      <c r="AW27">
        <v>1</v>
      </c>
      <c r="AZ27">
        <v>1</v>
      </c>
      <c r="BA27">
        <v>44.85</v>
      </c>
      <c r="BB27">
        <v>15.72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0</v>
      </c>
      <c r="BI27">
        <v>1</v>
      </c>
      <c r="BJ27" t="s">
        <v>40</v>
      </c>
      <c r="BM27">
        <v>1001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44.85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92</v>
      </c>
      <c r="CA27">
        <v>46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ref="CP27:CP61" si="34">(P27+Q27+S27)</f>
        <v>987.31000000000006</v>
      </c>
      <c r="CQ27">
        <f t="shared" ref="CQ27:CQ33" si="35">AC27*BC27</f>
        <v>43.052799999999998</v>
      </c>
      <c r="CR27">
        <f t="shared" ref="CR27:CR33" si="36">(((ET27)*BB27-(EU27)*BS27)+AE27*BS27)</f>
        <v>4599.6720000000005</v>
      </c>
      <c r="CS27">
        <f t="shared" ref="CS27:CS61" si="37">AE27*BS27</f>
        <v>2227.6995000000002</v>
      </c>
      <c r="CT27">
        <f t="shared" ref="CT27:CT61" si="38">AF27*BA27</f>
        <v>1161.615</v>
      </c>
      <c r="CU27">
        <f t="shared" ref="CU27:CU61" si="39">AG27</f>
        <v>0</v>
      </c>
      <c r="CV27">
        <f t="shared" ref="CV27:CV61" si="40">AH27</f>
        <v>3.32</v>
      </c>
      <c r="CW27">
        <f t="shared" ref="CW27:CW61" si="41">AI27</f>
        <v>3.69</v>
      </c>
      <c r="CX27">
        <f t="shared" ref="CX27:CX61" si="42">AJ27</f>
        <v>0</v>
      </c>
      <c r="CY27">
        <f>(((S27+R27)*AT27)/100)</f>
        <v>530.39839999999992</v>
      </c>
      <c r="CZ27">
        <f>(((S27+R27)*AU27)/100)</f>
        <v>265.19919999999996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1007</v>
      </c>
      <c r="DV27" t="s">
        <v>21</v>
      </c>
      <c r="DW27" t="s">
        <v>21</v>
      </c>
      <c r="DX27">
        <v>1000</v>
      </c>
      <c r="DZ27" t="s">
        <v>6</v>
      </c>
      <c r="EA27" t="s">
        <v>6</v>
      </c>
      <c r="EB27" t="s">
        <v>6</v>
      </c>
      <c r="EC27" t="s">
        <v>6</v>
      </c>
      <c r="EE27">
        <v>59670271</v>
      </c>
      <c r="EF27">
        <v>2</v>
      </c>
      <c r="EG27" t="s">
        <v>23</v>
      </c>
      <c r="EH27">
        <v>1</v>
      </c>
      <c r="EI27" t="s">
        <v>24</v>
      </c>
      <c r="EJ27">
        <v>1</v>
      </c>
      <c r="EK27">
        <v>1001</v>
      </c>
      <c r="EL27" t="s">
        <v>25</v>
      </c>
      <c r="EM27" t="s">
        <v>26</v>
      </c>
      <c r="EO27" t="s">
        <v>6</v>
      </c>
      <c r="EQ27">
        <v>131072</v>
      </c>
      <c r="ER27">
        <v>322.83999999999997</v>
      </c>
      <c r="ES27">
        <v>4.34</v>
      </c>
      <c r="ET27">
        <v>292.60000000000002</v>
      </c>
      <c r="EU27">
        <v>49.67</v>
      </c>
      <c r="EV27">
        <v>25.9</v>
      </c>
      <c r="EW27">
        <v>3.32</v>
      </c>
      <c r="EX27">
        <v>3.69</v>
      </c>
      <c r="EY27">
        <v>0</v>
      </c>
      <c r="FQ27">
        <v>0</v>
      </c>
      <c r="FR27">
        <v>0</v>
      </c>
      <c r="FS27">
        <v>0</v>
      </c>
      <c r="FX27">
        <v>92</v>
      </c>
      <c r="FY27">
        <v>46</v>
      </c>
      <c r="GA27" t="s">
        <v>6</v>
      </c>
      <c r="GD27">
        <v>1</v>
      </c>
      <c r="GF27">
        <v>2033095450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14"/>
        <v>0</v>
      </c>
      <c r="GM27">
        <f t="shared" ref="GM27:GM61" si="43">ROUND(O27+X27+Y27,2)+GX27</f>
        <v>1782.91</v>
      </c>
      <c r="GN27">
        <f t="shared" si="15"/>
        <v>1782.91</v>
      </c>
      <c r="GO27">
        <f t="shared" si="16"/>
        <v>0</v>
      </c>
      <c r="GP27">
        <f t="shared" si="17"/>
        <v>0</v>
      </c>
      <c r="GR27">
        <v>0</v>
      </c>
      <c r="GS27">
        <v>3</v>
      </c>
      <c r="GT27">
        <v>0</v>
      </c>
      <c r="GU27" t="s">
        <v>6</v>
      </c>
      <c r="GV27">
        <f t="shared" ref="GV27:GV61" si="44">ROUND((GT27),2)</f>
        <v>0</v>
      </c>
      <c r="GW27">
        <v>1</v>
      </c>
      <c r="GX27">
        <f t="shared" ref="GX27:GX61" si="45">ROUND(HC27*I27,2)</f>
        <v>0</v>
      </c>
      <c r="HA27">
        <v>0</v>
      </c>
      <c r="HB27">
        <v>0</v>
      </c>
      <c r="HC27">
        <f t="shared" ref="HC27:HC61" si="46">GV27*GW27</f>
        <v>0</v>
      </c>
      <c r="HE27" t="s">
        <v>6</v>
      </c>
      <c r="HF27" t="s">
        <v>6</v>
      </c>
      <c r="HM27" t="s">
        <v>6</v>
      </c>
      <c r="HN27" t="s">
        <v>27</v>
      </c>
      <c r="HO27" t="s">
        <v>28</v>
      </c>
      <c r="HP27" t="s">
        <v>25</v>
      </c>
      <c r="HQ27" t="s">
        <v>25</v>
      </c>
      <c r="HS27">
        <v>0</v>
      </c>
      <c r="IK27">
        <v>0</v>
      </c>
    </row>
    <row r="28" spans="1:247" x14ac:dyDescent="0.2">
      <c r="A28">
        <v>17</v>
      </c>
      <c r="B28">
        <v>1</v>
      </c>
      <c r="C28">
        <f>ROW(SmtRes!A12)</f>
        <v>12</v>
      </c>
      <c r="D28">
        <f>ROW(EtalonRes!A12)</f>
        <v>12</v>
      </c>
      <c r="E28" t="s">
        <v>41</v>
      </c>
      <c r="F28" t="s">
        <v>42</v>
      </c>
      <c r="G28" t="s">
        <v>43</v>
      </c>
      <c r="H28" t="s">
        <v>21</v>
      </c>
      <c r="I28">
        <f>ROUND(119.8/1000,7)</f>
        <v>0.1198</v>
      </c>
      <c r="J28">
        <v>0</v>
      </c>
      <c r="K28">
        <f>ROUND(119.8/1000,7)</f>
        <v>0.1198</v>
      </c>
      <c r="O28">
        <f t="shared" si="18"/>
        <v>5142.7</v>
      </c>
      <c r="P28">
        <f t="shared" si="19"/>
        <v>0</v>
      </c>
      <c r="Q28">
        <f t="shared" si="20"/>
        <v>5142.7</v>
      </c>
      <c r="R28">
        <f t="shared" si="21"/>
        <v>1718.4</v>
      </c>
      <c r="S28">
        <f t="shared" si="22"/>
        <v>0</v>
      </c>
      <c r="T28">
        <f t="shared" si="23"/>
        <v>0</v>
      </c>
      <c r="U28">
        <f t="shared" si="24"/>
        <v>0</v>
      </c>
      <c r="V28">
        <f t="shared" si="25"/>
        <v>2.8380619999999999</v>
      </c>
      <c r="W28">
        <f t="shared" si="26"/>
        <v>0</v>
      </c>
      <c r="X28">
        <f t="shared" si="27"/>
        <v>1580.93</v>
      </c>
      <c r="Y28">
        <f t="shared" si="28"/>
        <v>790.46</v>
      </c>
      <c r="AA28">
        <v>92788963</v>
      </c>
      <c r="AB28">
        <f t="shared" si="29"/>
        <v>2730.75</v>
      </c>
      <c r="AC28">
        <f t="shared" si="30"/>
        <v>0</v>
      </c>
      <c r="AD28">
        <f t="shared" si="31"/>
        <v>2730.75</v>
      </c>
      <c r="AE28">
        <f>ROUND((EU28),2)</f>
        <v>319.82</v>
      </c>
      <c r="AF28">
        <f>ROUND((EV28),2)</f>
        <v>0</v>
      </c>
      <c r="AG28">
        <f t="shared" si="32"/>
        <v>0</v>
      </c>
      <c r="AH28">
        <f>(EW28)</f>
        <v>0</v>
      </c>
      <c r="AI28">
        <f>(EX28)</f>
        <v>23.69</v>
      </c>
      <c r="AJ28">
        <f t="shared" si="33"/>
        <v>0</v>
      </c>
      <c r="AK28">
        <v>2730.75</v>
      </c>
      <c r="AL28">
        <v>0</v>
      </c>
      <c r="AM28">
        <v>2730.75</v>
      </c>
      <c r="AN28">
        <v>319.82</v>
      </c>
      <c r="AO28">
        <v>0</v>
      </c>
      <c r="AP28">
        <v>0</v>
      </c>
      <c r="AQ28">
        <v>0</v>
      </c>
      <c r="AR28">
        <v>23.69</v>
      </c>
      <c r="AS28">
        <v>0</v>
      </c>
      <c r="AT28">
        <v>92</v>
      </c>
      <c r="AU28">
        <v>46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44</v>
      </c>
      <c r="BM28">
        <v>1001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92</v>
      </c>
      <c r="CA28">
        <v>46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4"/>
        <v>5142.7</v>
      </c>
      <c r="CQ28">
        <f t="shared" si="35"/>
        <v>0</v>
      </c>
      <c r="CR28">
        <f t="shared" si="36"/>
        <v>42927.39</v>
      </c>
      <c r="CS28">
        <f t="shared" si="37"/>
        <v>14343.927</v>
      </c>
      <c r="CT28">
        <f t="shared" si="38"/>
        <v>0</v>
      </c>
      <c r="CU28">
        <f t="shared" si="39"/>
        <v>0</v>
      </c>
      <c r="CV28">
        <f t="shared" si="40"/>
        <v>0</v>
      </c>
      <c r="CW28">
        <f t="shared" si="41"/>
        <v>23.69</v>
      </c>
      <c r="CX28">
        <f t="shared" si="42"/>
        <v>0</v>
      </c>
      <c r="CY28">
        <f>(((S28+R28)*AT28)/100)</f>
        <v>1580.9280000000001</v>
      </c>
      <c r="CZ28">
        <f>(((S28+R28)*AU28)/100)</f>
        <v>790.46400000000006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21</v>
      </c>
      <c r="DW28" t="s">
        <v>21</v>
      </c>
      <c r="DX28">
        <v>1000</v>
      </c>
      <c r="DZ28" t="s">
        <v>6</v>
      </c>
      <c r="EA28" t="s">
        <v>6</v>
      </c>
      <c r="EB28" t="s">
        <v>6</v>
      </c>
      <c r="EC28" t="s">
        <v>6</v>
      </c>
      <c r="EE28">
        <v>59670271</v>
      </c>
      <c r="EF28">
        <v>2</v>
      </c>
      <c r="EG28" t="s">
        <v>23</v>
      </c>
      <c r="EH28">
        <v>1</v>
      </c>
      <c r="EI28" t="s">
        <v>24</v>
      </c>
      <c r="EJ28">
        <v>1</v>
      </c>
      <c r="EK28">
        <v>1001</v>
      </c>
      <c r="EL28" t="s">
        <v>25</v>
      </c>
      <c r="EM28" t="s">
        <v>26</v>
      </c>
      <c r="EO28" t="s">
        <v>6</v>
      </c>
      <c r="EQ28">
        <v>131072</v>
      </c>
      <c r="ER28">
        <v>2730.75</v>
      </c>
      <c r="ES28">
        <v>0</v>
      </c>
      <c r="ET28">
        <v>2730.75</v>
      </c>
      <c r="EU28">
        <v>319.82</v>
      </c>
      <c r="EV28">
        <v>0</v>
      </c>
      <c r="EW28">
        <v>0</v>
      </c>
      <c r="EX28">
        <v>23.69</v>
      </c>
      <c r="EY28">
        <v>0</v>
      </c>
      <c r="FQ28">
        <v>0</v>
      </c>
      <c r="FR28">
        <v>0</v>
      </c>
      <c r="FS28">
        <v>0</v>
      </c>
      <c r="FX28">
        <v>92</v>
      </c>
      <c r="FY28">
        <v>46</v>
      </c>
      <c r="GA28" t="s">
        <v>6</v>
      </c>
      <c r="GD28">
        <v>1</v>
      </c>
      <c r="GF28">
        <v>-480471278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14"/>
        <v>0</v>
      </c>
      <c r="GM28">
        <f t="shared" si="43"/>
        <v>7514.09</v>
      </c>
      <c r="GN28">
        <f t="shared" si="15"/>
        <v>7514.09</v>
      </c>
      <c r="GO28">
        <f t="shared" si="16"/>
        <v>0</v>
      </c>
      <c r="GP28">
        <f t="shared" si="17"/>
        <v>0</v>
      </c>
      <c r="GR28">
        <v>0</v>
      </c>
      <c r="GS28">
        <v>0</v>
      </c>
      <c r="GT28">
        <v>0</v>
      </c>
      <c r="GU28" t="s">
        <v>6</v>
      </c>
      <c r="GV28">
        <f t="shared" si="44"/>
        <v>0</v>
      </c>
      <c r="GW28">
        <v>1</v>
      </c>
      <c r="GX28">
        <f t="shared" si="45"/>
        <v>0</v>
      </c>
      <c r="HA28">
        <v>0</v>
      </c>
      <c r="HB28">
        <v>0</v>
      </c>
      <c r="HC28">
        <f t="shared" si="46"/>
        <v>0</v>
      </c>
      <c r="HE28" t="s">
        <v>6</v>
      </c>
      <c r="HF28" t="s">
        <v>6</v>
      </c>
      <c r="HM28" t="s">
        <v>6</v>
      </c>
      <c r="HN28" t="s">
        <v>27</v>
      </c>
      <c r="HO28" t="s">
        <v>28</v>
      </c>
      <c r="HP28" t="s">
        <v>25</v>
      </c>
      <c r="HQ28" t="s">
        <v>25</v>
      </c>
      <c r="HS28">
        <v>0</v>
      </c>
      <c r="IK28">
        <v>0</v>
      </c>
      <c r="IL28" t="s">
        <v>489</v>
      </c>
      <c r="IM28">
        <v>0.1198</v>
      </c>
    </row>
    <row r="29" spans="1:247" x14ac:dyDescent="0.2">
      <c r="A29">
        <v>17</v>
      </c>
      <c r="B29">
        <v>1</v>
      </c>
      <c r="C29">
        <f>ROW(SmtRes!A13)</f>
        <v>13</v>
      </c>
      <c r="D29">
        <f>ROW(EtalonRes!A13)</f>
        <v>13</v>
      </c>
      <c r="E29" t="s">
        <v>45</v>
      </c>
      <c r="F29" t="s">
        <v>46</v>
      </c>
      <c r="G29" t="s">
        <v>47</v>
      </c>
      <c r="H29" t="s">
        <v>48</v>
      </c>
      <c r="I29">
        <f>ROUND(8.6/100,7)</f>
        <v>8.5999999999999993E-2</v>
      </c>
      <c r="J29">
        <v>0</v>
      </c>
      <c r="K29">
        <f>ROUND(8.6/100,7)</f>
        <v>8.5999999999999993E-2</v>
      </c>
      <c r="O29">
        <f t="shared" si="18"/>
        <v>5559.78</v>
      </c>
      <c r="P29">
        <f t="shared" si="19"/>
        <v>0</v>
      </c>
      <c r="Q29">
        <f t="shared" si="20"/>
        <v>0</v>
      </c>
      <c r="R29">
        <f t="shared" si="21"/>
        <v>0</v>
      </c>
      <c r="S29">
        <f t="shared" si="22"/>
        <v>5559.78</v>
      </c>
      <c r="T29">
        <f t="shared" si="23"/>
        <v>0</v>
      </c>
      <c r="U29">
        <f t="shared" si="24"/>
        <v>15.892799999999999</v>
      </c>
      <c r="V29">
        <f t="shared" si="25"/>
        <v>0</v>
      </c>
      <c r="W29">
        <f t="shared" si="26"/>
        <v>0</v>
      </c>
      <c r="X29">
        <f t="shared" si="27"/>
        <v>4948.2</v>
      </c>
      <c r="Y29">
        <f t="shared" si="28"/>
        <v>2223.91</v>
      </c>
      <c r="AA29">
        <v>92788963</v>
      </c>
      <c r="AB29">
        <f t="shared" si="29"/>
        <v>1441.44</v>
      </c>
      <c r="AC29">
        <f t="shared" si="30"/>
        <v>0</v>
      </c>
      <c r="AD29">
        <f t="shared" si="31"/>
        <v>0</v>
      </c>
      <c r="AE29">
        <f t="shared" ref="AE29:AE61" si="47">ROUND((EU29),2)</f>
        <v>0</v>
      </c>
      <c r="AF29">
        <f>ROUND(((EV29*ROUND(1.2,7))),2)</f>
        <v>1441.44</v>
      </c>
      <c r="AG29">
        <f t="shared" si="32"/>
        <v>0</v>
      </c>
      <c r="AH29">
        <f>((EW29*ROUND(1.2,7)))</f>
        <v>184.79999999999998</v>
      </c>
      <c r="AI29">
        <f t="shared" ref="AI29:AI61" si="48">(EX29)</f>
        <v>0</v>
      </c>
      <c r="AJ29">
        <f t="shared" si="33"/>
        <v>0</v>
      </c>
      <c r="AK29">
        <v>1201.2</v>
      </c>
      <c r="AL29">
        <v>0</v>
      </c>
      <c r="AM29">
        <v>0</v>
      </c>
      <c r="AN29">
        <v>0</v>
      </c>
      <c r="AO29">
        <v>1201.2</v>
      </c>
      <c r="AP29">
        <v>0</v>
      </c>
      <c r="AQ29">
        <v>154</v>
      </c>
      <c r="AR29">
        <v>0</v>
      </c>
      <c r="AS29">
        <v>0</v>
      </c>
      <c r="AT29">
        <v>89</v>
      </c>
      <c r="AU29">
        <v>40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49</v>
      </c>
      <c r="BM29">
        <v>1003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89</v>
      </c>
      <c r="CA29">
        <v>40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50</v>
      </c>
      <c r="CO29">
        <v>0</v>
      </c>
      <c r="CP29">
        <f t="shared" si="34"/>
        <v>5559.78</v>
      </c>
      <c r="CQ29">
        <f t="shared" si="35"/>
        <v>0</v>
      </c>
      <c r="CR29">
        <f t="shared" si="36"/>
        <v>0</v>
      </c>
      <c r="CS29">
        <f t="shared" si="37"/>
        <v>0</v>
      </c>
      <c r="CT29">
        <f t="shared" si="38"/>
        <v>64648.584000000003</v>
      </c>
      <c r="CU29">
        <f t="shared" si="39"/>
        <v>0</v>
      </c>
      <c r="CV29">
        <f t="shared" si="40"/>
        <v>184.79999999999998</v>
      </c>
      <c r="CW29">
        <f t="shared" si="41"/>
        <v>0</v>
      </c>
      <c r="CX29">
        <f t="shared" si="42"/>
        <v>0</v>
      </c>
      <c r="CY29">
        <f>(((S29+R29)*AT29)/100)</f>
        <v>4948.2042000000001</v>
      </c>
      <c r="CZ29">
        <f>(((S29+R29)*AU29)/100)</f>
        <v>2223.9119999999998</v>
      </c>
      <c r="DC29" t="s">
        <v>6</v>
      </c>
      <c r="DD29" t="s">
        <v>6</v>
      </c>
      <c r="DE29" t="s">
        <v>6</v>
      </c>
      <c r="DF29" t="s">
        <v>6</v>
      </c>
      <c r="DG29" t="s">
        <v>51</v>
      </c>
      <c r="DH29" t="s">
        <v>6</v>
      </c>
      <c r="DI29" t="s">
        <v>51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48</v>
      </c>
      <c r="DW29" t="s">
        <v>48</v>
      </c>
      <c r="DX29">
        <v>100</v>
      </c>
      <c r="DZ29" t="s">
        <v>6</v>
      </c>
      <c r="EA29" t="s">
        <v>6</v>
      </c>
      <c r="EB29" t="s">
        <v>6</v>
      </c>
      <c r="EC29" t="s">
        <v>6</v>
      </c>
      <c r="EE29">
        <v>59670274</v>
      </c>
      <c r="EF29">
        <v>2</v>
      </c>
      <c r="EG29" t="s">
        <v>23</v>
      </c>
      <c r="EH29">
        <v>1</v>
      </c>
      <c r="EI29" t="s">
        <v>24</v>
      </c>
      <c r="EJ29">
        <v>1</v>
      </c>
      <c r="EK29">
        <v>1003</v>
      </c>
      <c r="EL29" t="s">
        <v>52</v>
      </c>
      <c r="EM29" t="s">
        <v>26</v>
      </c>
      <c r="EO29" t="s">
        <v>53</v>
      </c>
      <c r="EQ29">
        <v>131072</v>
      </c>
      <c r="ER29">
        <v>1201.2</v>
      </c>
      <c r="ES29">
        <v>0</v>
      </c>
      <c r="ET29">
        <v>0</v>
      </c>
      <c r="EU29">
        <v>0</v>
      </c>
      <c r="EV29">
        <v>1201.2</v>
      </c>
      <c r="EW29">
        <v>154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6</v>
      </c>
      <c r="GD29">
        <v>1</v>
      </c>
      <c r="GF29">
        <v>2073176361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14"/>
        <v>0</v>
      </c>
      <c r="GM29">
        <f t="shared" si="43"/>
        <v>12731.89</v>
      </c>
      <c r="GN29">
        <f t="shared" si="15"/>
        <v>12731.89</v>
      </c>
      <c r="GO29">
        <f t="shared" si="16"/>
        <v>0</v>
      </c>
      <c r="GP29">
        <f t="shared" si="17"/>
        <v>0</v>
      </c>
      <c r="GR29">
        <v>0</v>
      </c>
      <c r="GS29">
        <v>0</v>
      </c>
      <c r="GT29">
        <v>0</v>
      </c>
      <c r="GU29" t="s">
        <v>6</v>
      </c>
      <c r="GV29">
        <f t="shared" si="44"/>
        <v>0</v>
      </c>
      <c r="GW29">
        <v>1</v>
      </c>
      <c r="GX29">
        <f t="shared" si="45"/>
        <v>0</v>
      </c>
      <c r="HA29">
        <v>0</v>
      </c>
      <c r="HB29">
        <v>0</v>
      </c>
      <c r="HC29">
        <f t="shared" si="46"/>
        <v>0</v>
      </c>
      <c r="HE29" t="s">
        <v>6</v>
      </c>
      <c r="HF29" t="s">
        <v>6</v>
      </c>
      <c r="HM29" t="s">
        <v>6</v>
      </c>
      <c r="HN29" t="s">
        <v>54</v>
      </c>
      <c r="HO29" t="s">
        <v>55</v>
      </c>
      <c r="HP29" t="s">
        <v>52</v>
      </c>
      <c r="HQ29" t="s">
        <v>52</v>
      </c>
      <c r="HS29">
        <v>0</v>
      </c>
      <c r="IK29">
        <v>0</v>
      </c>
      <c r="IL29" t="s">
        <v>490</v>
      </c>
      <c r="IM29">
        <v>8.5999999999999993E-2</v>
      </c>
    </row>
    <row r="30" spans="1:247" x14ac:dyDescent="0.2">
      <c r="A30">
        <v>17</v>
      </c>
      <c r="B30">
        <v>1</v>
      </c>
      <c r="C30">
        <f>ROW(SmtRes!A14)</f>
        <v>14</v>
      </c>
      <c r="D30">
        <f>ROW(EtalonRes!A14)</f>
        <v>14</v>
      </c>
      <c r="E30" t="s">
        <v>56</v>
      </c>
      <c r="F30" t="s">
        <v>46</v>
      </c>
      <c r="G30" t="s">
        <v>47</v>
      </c>
      <c r="H30" t="s">
        <v>48</v>
      </c>
      <c r="I30">
        <f>ROUND(4.6/100,7)</f>
        <v>4.5999999999999999E-2</v>
      </c>
      <c r="J30">
        <v>0</v>
      </c>
      <c r="K30">
        <f>ROUND(4.6/100,7)</f>
        <v>4.5999999999999999E-2</v>
      </c>
      <c r="O30">
        <f t="shared" si="18"/>
        <v>2849.93</v>
      </c>
      <c r="P30">
        <f t="shared" si="19"/>
        <v>0</v>
      </c>
      <c r="Q30">
        <f t="shared" si="20"/>
        <v>0</v>
      </c>
      <c r="R30">
        <f t="shared" si="21"/>
        <v>0</v>
      </c>
      <c r="S30">
        <f t="shared" si="22"/>
        <v>2849.93</v>
      </c>
      <c r="T30">
        <f t="shared" si="23"/>
        <v>0</v>
      </c>
      <c r="U30">
        <f t="shared" si="24"/>
        <v>8.1465999999999994</v>
      </c>
      <c r="V30">
        <f t="shared" si="25"/>
        <v>0</v>
      </c>
      <c r="W30">
        <f t="shared" si="26"/>
        <v>0</v>
      </c>
      <c r="X30">
        <f t="shared" si="27"/>
        <v>2536.44</v>
      </c>
      <c r="Y30">
        <f t="shared" si="28"/>
        <v>1139.97</v>
      </c>
      <c r="AA30">
        <v>92788963</v>
      </c>
      <c r="AB30">
        <f t="shared" si="29"/>
        <v>1381.38</v>
      </c>
      <c r="AC30">
        <f t="shared" si="30"/>
        <v>0</v>
      </c>
      <c r="AD30">
        <f t="shared" si="31"/>
        <v>0</v>
      </c>
      <c r="AE30">
        <f t="shared" si="47"/>
        <v>0</v>
      </c>
      <c r="AF30">
        <f>ROUND(((EV30*ROUND(1.15,7))),2)</f>
        <v>1381.38</v>
      </c>
      <c r="AG30">
        <f t="shared" si="32"/>
        <v>0</v>
      </c>
      <c r="AH30">
        <f>((EW30*ROUND(1.15,7)))</f>
        <v>177.1</v>
      </c>
      <c r="AI30">
        <f t="shared" si="48"/>
        <v>0</v>
      </c>
      <c r="AJ30">
        <f t="shared" si="33"/>
        <v>0</v>
      </c>
      <c r="AK30">
        <v>1201.2</v>
      </c>
      <c r="AL30">
        <v>0</v>
      </c>
      <c r="AM30">
        <v>0</v>
      </c>
      <c r="AN30">
        <v>0</v>
      </c>
      <c r="AO30">
        <v>1201.2</v>
      </c>
      <c r="AP30">
        <v>0</v>
      </c>
      <c r="AQ30">
        <v>154</v>
      </c>
      <c r="AR30">
        <v>0</v>
      </c>
      <c r="AS30">
        <v>0</v>
      </c>
      <c r="AT30">
        <v>89</v>
      </c>
      <c r="AU30">
        <v>40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49</v>
      </c>
      <c r="BM30">
        <v>1003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89</v>
      </c>
      <c r="CA30">
        <v>40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57</v>
      </c>
      <c r="CO30">
        <v>0</v>
      </c>
      <c r="CP30">
        <f t="shared" si="34"/>
        <v>2849.93</v>
      </c>
      <c r="CQ30">
        <f t="shared" si="35"/>
        <v>0</v>
      </c>
      <c r="CR30">
        <f t="shared" si="36"/>
        <v>0</v>
      </c>
      <c r="CS30">
        <f t="shared" si="37"/>
        <v>0</v>
      </c>
      <c r="CT30">
        <f t="shared" si="38"/>
        <v>61954.893000000004</v>
      </c>
      <c r="CU30">
        <f t="shared" si="39"/>
        <v>0</v>
      </c>
      <c r="CV30">
        <f t="shared" si="40"/>
        <v>177.1</v>
      </c>
      <c r="CW30">
        <f t="shared" si="41"/>
        <v>0</v>
      </c>
      <c r="CX30">
        <f t="shared" si="42"/>
        <v>0</v>
      </c>
      <c r="CY30">
        <f>(((S30+R30)*AT30)/100)</f>
        <v>2536.4376999999999</v>
      </c>
      <c r="CZ30">
        <f>(((S30+R30)*AU30)/100)</f>
        <v>1139.972</v>
      </c>
      <c r="DB30">
        <v>1</v>
      </c>
      <c r="DC30" t="s">
        <v>6</v>
      </c>
      <c r="DD30" t="s">
        <v>6</v>
      </c>
      <c r="DE30" t="s">
        <v>6</v>
      </c>
      <c r="DF30" t="s">
        <v>6</v>
      </c>
      <c r="DG30" t="s">
        <v>58</v>
      </c>
      <c r="DH30" t="s">
        <v>6</v>
      </c>
      <c r="DI30" t="s">
        <v>58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48</v>
      </c>
      <c r="DW30" t="s">
        <v>48</v>
      </c>
      <c r="DX30">
        <v>100</v>
      </c>
      <c r="DZ30" t="s">
        <v>6</v>
      </c>
      <c r="EA30" t="s">
        <v>6</v>
      </c>
      <c r="EB30" t="s">
        <v>6</v>
      </c>
      <c r="EC30" t="s">
        <v>6</v>
      </c>
      <c r="EE30">
        <v>59670274</v>
      </c>
      <c r="EF30">
        <v>2</v>
      </c>
      <c r="EG30" t="s">
        <v>23</v>
      </c>
      <c r="EH30">
        <v>1</v>
      </c>
      <c r="EI30" t="s">
        <v>24</v>
      </c>
      <c r="EJ30">
        <v>1</v>
      </c>
      <c r="EK30">
        <v>1003</v>
      </c>
      <c r="EL30" t="s">
        <v>52</v>
      </c>
      <c r="EM30" t="s">
        <v>26</v>
      </c>
      <c r="EO30" t="s">
        <v>59</v>
      </c>
      <c r="EQ30">
        <v>131072</v>
      </c>
      <c r="ER30">
        <v>1201.2</v>
      </c>
      <c r="ES30">
        <v>0</v>
      </c>
      <c r="ET30">
        <v>0</v>
      </c>
      <c r="EU30">
        <v>0</v>
      </c>
      <c r="EV30">
        <v>1201.2</v>
      </c>
      <c r="EW30">
        <v>154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6</v>
      </c>
      <c r="GD30">
        <v>1</v>
      </c>
      <c r="GF30">
        <v>-130306796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14"/>
        <v>0</v>
      </c>
      <c r="GM30">
        <f t="shared" si="43"/>
        <v>6526.34</v>
      </c>
      <c r="GN30">
        <f t="shared" si="15"/>
        <v>6526.34</v>
      </c>
      <c r="GO30">
        <f t="shared" si="16"/>
        <v>0</v>
      </c>
      <c r="GP30">
        <f t="shared" si="17"/>
        <v>0</v>
      </c>
      <c r="GR30">
        <v>0</v>
      </c>
      <c r="GS30">
        <v>3</v>
      </c>
      <c r="GT30">
        <v>0</v>
      </c>
      <c r="GU30" t="s">
        <v>6</v>
      </c>
      <c r="GV30">
        <f t="shared" si="44"/>
        <v>0</v>
      </c>
      <c r="GW30">
        <v>1</v>
      </c>
      <c r="GX30">
        <f t="shared" si="45"/>
        <v>0</v>
      </c>
      <c r="HA30">
        <v>0</v>
      </c>
      <c r="HB30">
        <v>0</v>
      </c>
      <c r="HC30">
        <f t="shared" si="46"/>
        <v>0</v>
      </c>
      <c r="HE30" t="s">
        <v>6</v>
      </c>
      <c r="HF30" t="s">
        <v>6</v>
      </c>
      <c r="HM30" t="s">
        <v>6</v>
      </c>
      <c r="HN30" t="s">
        <v>54</v>
      </c>
      <c r="HO30" t="s">
        <v>55</v>
      </c>
      <c r="HP30" t="s">
        <v>52</v>
      </c>
      <c r="HQ30" t="s">
        <v>52</v>
      </c>
      <c r="HS30">
        <v>0</v>
      </c>
      <c r="IK30">
        <v>0</v>
      </c>
      <c r="IL30" t="s">
        <v>491</v>
      </c>
      <c r="IM30">
        <v>4.5999999999999999E-2</v>
      </c>
    </row>
    <row r="31" spans="1:247" x14ac:dyDescent="0.2">
      <c r="A31">
        <v>17</v>
      </c>
      <c r="B31">
        <v>1</v>
      </c>
      <c r="C31">
        <f>ROW(SmtRes!A18)</f>
        <v>18</v>
      </c>
      <c r="D31">
        <f>ROW(EtalonRes!A18)</f>
        <v>18</v>
      </c>
      <c r="E31" t="s">
        <v>60</v>
      </c>
      <c r="F31" t="s">
        <v>61</v>
      </c>
      <c r="G31" t="s">
        <v>62</v>
      </c>
      <c r="H31" t="s">
        <v>63</v>
      </c>
      <c r="I31">
        <f>ROUND(8.6/10,7)</f>
        <v>0.86</v>
      </c>
      <c r="J31">
        <v>0</v>
      </c>
      <c r="K31">
        <f>ROUND(8.6/10,7)</f>
        <v>0.86</v>
      </c>
      <c r="O31">
        <f t="shared" si="18"/>
        <v>3603.47</v>
      </c>
      <c r="P31">
        <f t="shared" si="19"/>
        <v>0</v>
      </c>
      <c r="Q31">
        <f t="shared" si="20"/>
        <v>389.35</v>
      </c>
      <c r="R31">
        <f t="shared" si="21"/>
        <v>124.2</v>
      </c>
      <c r="S31">
        <f t="shared" si="22"/>
        <v>3214.12</v>
      </c>
      <c r="T31">
        <f t="shared" si="23"/>
        <v>0</v>
      </c>
      <c r="U31">
        <f t="shared" si="24"/>
        <v>8.7720000000000002</v>
      </c>
      <c r="V31">
        <f t="shared" si="25"/>
        <v>0.2752</v>
      </c>
      <c r="W31">
        <f t="shared" si="26"/>
        <v>0</v>
      </c>
      <c r="X31">
        <f t="shared" si="27"/>
        <v>3905.83</v>
      </c>
      <c r="Y31">
        <f t="shared" si="28"/>
        <v>2470.36</v>
      </c>
      <c r="AA31">
        <v>92788963</v>
      </c>
      <c r="AB31">
        <f t="shared" si="29"/>
        <v>112.13</v>
      </c>
      <c r="AC31">
        <f t="shared" si="30"/>
        <v>0</v>
      </c>
      <c r="AD31">
        <f t="shared" si="31"/>
        <v>28.8</v>
      </c>
      <c r="AE31">
        <f t="shared" si="47"/>
        <v>3.22</v>
      </c>
      <c r="AF31">
        <f t="shared" ref="AF31:AF61" si="49">ROUND((EV31),2)</f>
        <v>83.33</v>
      </c>
      <c r="AG31">
        <f t="shared" si="32"/>
        <v>0</v>
      </c>
      <c r="AH31">
        <f t="shared" ref="AH31:AH61" si="50">(EW31)</f>
        <v>10.199999999999999</v>
      </c>
      <c r="AI31">
        <f t="shared" si="48"/>
        <v>0.32</v>
      </c>
      <c r="AJ31">
        <f t="shared" si="33"/>
        <v>0</v>
      </c>
      <c r="AK31">
        <v>112.13</v>
      </c>
      <c r="AL31">
        <v>0</v>
      </c>
      <c r="AM31">
        <v>28.8</v>
      </c>
      <c r="AN31">
        <v>3.22</v>
      </c>
      <c r="AO31">
        <v>83.33</v>
      </c>
      <c r="AP31">
        <v>0</v>
      </c>
      <c r="AQ31">
        <v>10.199999999999999</v>
      </c>
      <c r="AR31">
        <v>0.32</v>
      </c>
      <c r="AS31">
        <v>0</v>
      </c>
      <c r="AT31">
        <v>117</v>
      </c>
      <c r="AU31">
        <v>74</v>
      </c>
      <c r="AV31">
        <v>1</v>
      </c>
      <c r="AW31">
        <v>1</v>
      </c>
      <c r="AZ31">
        <v>1</v>
      </c>
      <c r="BA31">
        <v>44.85</v>
      </c>
      <c r="BB31">
        <v>15.72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1</v>
      </c>
      <c r="BJ31" t="s">
        <v>64</v>
      </c>
      <c r="BM31">
        <v>23001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44.85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117</v>
      </c>
      <c r="CA31">
        <v>74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4"/>
        <v>3603.47</v>
      </c>
      <c r="CQ31">
        <f t="shared" si="35"/>
        <v>0</v>
      </c>
      <c r="CR31">
        <f t="shared" si="36"/>
        <v>452.7360000000001</v>
      </c>
      <c r="CS31">
        <f t="shared" si="37"/>
        <v>144.417</v>
      </c>
      <c r="CT31">
        <f t="shared" si="38"/>
        <v>3737.3505</v>
      </c>
      <c r="CU31">
        <f t="shared" si="39"/>
        <v>0</v>
      </c>
      <c r="CV31">
        <f t="shared" si="40"/>
        <v>10.199999999999999</v>
      </c>
      <c r="CW31">
        <f t="shared" si="41"/>
        <v>0.32</v>
      </c>
      <c r="CX31">
        <f t="shared" si="42"/>
        <v>0</v>
      </c>
      <c r="CY31">
        <f>(((S31+R31)*AT31)/100)</f>
        <v>3905.8343999999993</v>
      </c>
      <c r="CZ31">
        <f>(((S31+R31)*AU31)/100)</f>
        <v>2470.3568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63</v>
      </c>
      <c r="DW31" t="s">
        <v>63</v>
      </c>
      <c r="DX31">
        <v>10</v>
      </c>
      <c r="DZ31" t="s">
        <v>6</v>
      </c>
      <c r="EA31" t="s">
        <v>6</v>
      </c>
      <c r="EB31" t="s">
        <v>6</v>
      </c>
      <c r="EC31" t="s">
        <v>6</v>
      </c>
      <c r="EE31">
        <v>59670359</v>
      </c>
      <c r="EF31">
        <v>2</v>
      </c>
      <c r="EG31" t="s">
        <v>23</v>
      </c>
      <c r="EH31">
        <v>18</v>
      </c>
      <c r="EI31" t="s">
        <v>65</v>
      </c>
      <c r="EJ31">
        <v>1</v>
      </c>
      <c r="EK31">
        <v>23001</v>
      </c>
      <c r="EL31" t="s">
        <v>65</v>
      </c>
      <c r="EM31" t="s">
        <v>66</v>
      </c>
      <c r="EO31" t="s">
        <v>6</v>
      </c>
      <c r="EQ31">
        <v>131072</v>
      </c>
      <c r="ER31">
        <v>112.13</v>
      </c>
      <c r="ES31">
        <v>0</v>
      </c>
      <c r="ET31">
        <v>28.8</v>
      </c>
      <c r="EU31">
        <v>3.22</v>
      </c>
      <c r="EV31">
        <v>83.33</v>
      </c>
      <c r="EW31">
        <v>10.199999999999999</v>
      </c>
      <c r="EX31">
        <v>0.32</v>
      </c>
      <c r="EY31">
        <v>0</v>
      </c>
      <c r="FQ31">
        <v>0</v>
      </c>
      <c r="FR31">
        <v>0</v>
      </c>
      <c r="FS31">
        <v>0</v>
      </c>
      <c r="FX31">
        <v>117</v>
      </c>
      <c r="FY31">
        <v>74</v>
      </c>
      <c r="GA31" t="s">
        <v>6</v>
      </c>
      <c r="GD31">
        <v>1</v>
      </c>
      <c r="GF31">
        <v>65716538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14"/>
        <v>0</v>
      </c>
      <c r="GM31">
        <f t="shared" si="43"/>
        <v>9979.66</v>
      </c>
      <c r="GN31">
        <f t="shared" si="15"/>
        <v>9979.66</v>
      </c>
      <c r="GO31">
        <f t="shared" si="16"/>
        <v>0</v>
      </c>
      <c r="GP31">
        <f t="shared" si="17"/>
        <v>0</v>
      </c>
      <c r="GR31">
        <v>0</v>
      </c>
      <c r="GS31">
        <v>3</v>
      </c>
      <c r="GT31">
        <v>0</v>
      </c>
      <c r="GU31" t="s">
        <v>6</v>
      </c>
      <c r="GV31">
        <f t="shared" si="44"/>
        <v>0</v>
      </c>
      <c r="GW31">
        <v>1</v>
      </c>
      <c r="GX31">
        <f t="shared" si="45"/>
        <v>0</v>
      </c>
      <c r="HA31">
        <v>0</v>
      </c>
      <c r="HB31">
        <v>0</v>
      </c>
      <c r="HC31">
        <f t="shared" si="46"/>
        <v>0</v>
      </c>
      <c r="HE31" t="s">
        <v>6</v>
      </c>
      <c r="HF31" t="s">
        <v>6</v>
      </c>
      <c r="HM31" t="s">
        <v>6</v>
      </c>
      <c r="HN31" t="s">
        <v>67</v>
      </c>
      <c r="HO31" t="s">
        <v>68</v>
      </c>
      <c r="HP31" t="s">
        <v>65</v>
      </c>
      <c r="HQ31" t="s">
        <v>65</v>
      </c>
      <c r="HS31">
        <v>0</v>
      </c>
      <c r="IK31">
        <v>0</v>
      </c>
      <c r="IL31" t="s">
        <v>492</v>
      </c>
      <c r="IM31">
        <v>0.86</v>
      </c>
    </row>
    <row r="32" spans="1:247" x14ac:dyDescent="0.2">
      <c r="A32">
        <v>18</v>
      </c>
      <c r="B32">
        <v>1</v>
      </c>
      <c r="C32">
        <v>18</v>
      </c>
      <c r="E32" t="s">
        <v>69</v>
      </c>
      <c r="F32" t="s">
        <v>70</v>
      </c>
      <c r="G32" t="s">
        <v>71</v>
      </c>
      <c r="H32" t="str">
        <f>'1.Ведомость'!C37</f>
        <v>м3</v>
      </c>
      <c r="I32">
        <f>I31*J32</f>
        <v>9.4600000000000009</v>
      </c>
      <c r="J32">
        <v>11.000000000000002</v>
      </c>
      <c r="K32">
        <v>11</v>
      </c>
      <c r="O32">
        <f t="shared" si="18"/>
        <v>5629.65</v>
      </c>
      <c r="P32">
        <f t="shared" si="19"/>
        <v>5629.65</v>
      </c>
      <c r="Q32">
        <f t="shared" si="20"/>
        <v>0</v>
      </c>
      <c r="R32">
        <f t="shared" si="21"/>
        <v>0</v>
      </c>
      <c r="S32">
        <f t="shared" si="22"/>
        <v>0</v>
      </c>
      <c r="T32">
        <f t="shared" si="23"/>
        <v>0</v>
      </c>
      <c r="U32">
        <f t="shared" si="24"/>
        <v>0</v>
      </c>
      <c r="V32">
        <f t="shared" si="25"/>
        <v>0</v>
      </c>
      <c r="W32">
        <f t="shared" si="26"/>
        <v>0</v>
      </c>
      <c r="X32">
        <f t="shared" si="27"/>
        <v>0</v>
      </c>
      <c r="Y32">
        <f t="shared" si="28"/>
        <v>0</v>
      </c>
      <c r="AA32">
        <v>92788963</v>
      </c>
      <c r="AB32">
        <f t="shared" si="29"/>
        <v>59.99</v>
      </c>
      <c r="AC32">
        <f t="shared" si="30"/>
        <v>59.99</v>
      </c>
      <c r="AD32">
        <f t="shared" si="31"/>
        <v>0</v>
      </c>
      <c r="AE32">
        <f t="shared" si="47"/>
        <v>0</v>
      </c>
      <c r="AF32">
        <f t="shared" si="49"/>
        <v>0</v>
      </c>
      <c r="AG32">
        <f t="shared" si="32"/>
        <v>0</v>
      </c>
      <c r="AH32">
        <f t="shared" si="50"/>
        <v>0</v>
      </c>
      <c r="AI32">
        <f t="shared" si="48"/>
        <v>0</v>
      </c>
      <c r="AJ32">
        <f t="shared" si="33"/>
        <v>0</v>
      </c>
      <c r="AK32">
        <v>59.99</v>
      </c>
      <c r="AL32">
        <v>59.99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73</v>
      </c>
      <c r="BM32">
        <v>500001</v>
      </c>
      <c r="BN32">
        <v>0</v>
      </c>
      <c r="BO32" t="s">
        <v>6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4"/>
        <v>5629.65</v>
      </c>
      <c r="CQ32">
        <f t="shared" si="35"/>
        <v>595.10080000000005</v>
      </c>
      <c r="CR32">
        <f t="shared" si="36"/>
        <v>0</v>
      </c>
      <c r="CS32">
        <f t="shared" si="37"/>
        <v>0</v>
      </c>
      <c r="CT32">
        <f t="shared" si="38"/>
        <v>0</v>
      </c>
      <c r="CU32">
        <f t="shared" si="39"/>
        <v>0</v>
      </c>
      <c r="CV32">
        <f t="shared" si="40"/>
        <v>0</v>
      </c>
      <c r="CW32">
        <f t="shared" si="41"/>
        <v>0</v>
      </c>
      <c r="CX32">
        <f t="shared" si="42"/>
        <v>0</v>
      </c>
      <c r="CY32">
        <f>0</f>
        <v>0</v>
      </c>
      <c r="CZ32">
        <f>0</f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72</v>
      </c>
      <c r="DW32" t="s">
        <v>72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59670228</v>
      </c>
      <c r="EF32">
        <v>8</v>
      </c>
      <c r="EG32" t="s">
        <v>74</v>
      </c>
      <c r="EH32">
        <v>0</v>
      </c>
      <c r="EI32" t="s">
        <v>6</v>
      </c>
      <c r="EJ32">
        <v>1</v>
      </c>
      <c r="EK32">
        <v>500001</v>
      </c>
      <c r="EL32" t="s">
        <v>75</v>
      </c>
      <c r="EM32" t="s">
        <v>76</v>
      </c>
      <c r="EO32" t="s">
        <v>6</v>
      </c>
      <c r="EQ32">
        <v>0</v>
      </c>
      <c r="ER32">
        <v>59.99</v>
      </c>
      <c r="ES32">
        <v>59.99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6</v>
      </c>
      <c r="GD32">
        <v>1</v>
      </c>
      <c r="GF32">
        <v>458429195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14"/>
        <v>0</v>
      </c>
      <c r="GM32">
        <f t="shared" si="43"/>
        <v>5629.65</v>
      </c>
      <c r="GN32">
        <f t="shared" si="15"/>
        <v>5629.65</v>
      </c>
      <c r="GO32">
        <f t="shared" si="16"/>
        <v>0</v>
      </c>
      <c r="GP32">
        <f t="shared" si="17"/>
        <v>0</v>
      </c>
      <c r="GR32">
        <v>0</v>
      </c>
      <c r="GS32">
        <v>3</v>
      </c>
      <c r="GT32">
        <v>0</v>
      </c>
      <c r="GU32" t="s">
        <v>6</v>
      </c>
      <c r="GV32">
        <f t="shared" si="44"/>
        <v>0</v>
      </c>
      <c r="GW32">
        <v>1</v>
      </c>
      <c r="GX32">
        <f t="shared" si="45"/>
        <v>0</v>
      </c>
      <c r="HA32">
        <v>0</v>
      </c>
      <c r="HB32">
        <v>0</v>
      </c>
      <c r="HC32">
        <f t="shared" si="46"/>
        <v>0</v>
      </c>
      <c r="HE32" t="s">
        <v>6</v>
      </c>
      <c r="HF32" t="s">
        <v>6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HS32">
        <v>0</v>
      </c>
      <c r="IK32">
        <v>0</v>
      </c>
    </row>
    <row r="33" spans="1:247" x14ac:dyDescent="0.2">
      <c r="A33">
        <v>17</v>
      </c>
      <c r="B33">
        <v>1</v>
      </c>
      <c r="C33">
        <f>ROW(SmtRes!A28)</f>
        <v>28</v>
      </c>
      <c r="D33">
        <f>ROW(EtalonRes!A28)</f>
        <v>28</v>
      </c>
      <c r="E33" t="s">
        <v>77</v>
      </c>
      <c r="F33" t="s">
        <v>78</v>
      </c>
      <c r="G33" t="s">
        <v>79</v>
      </c>
      <c r="H33" t="s">
        <v>80</v>
      </c>
      <c r="I33">
        <f>ROUND(61/1000,7)</f>
        <v>6.0999999999999999E-2</v>
      </c>
      <c r="J33">
        <v>0</v>
      </c>
      <c r="K33">
        <f>ROUND(61/1000,7)</f>
        <v>6.0999999999999999E-2</v>
      </c>
      <c r="O33">
        <f t="shared" si="18"/>
        <v>8883.09</v>
      </c>
      <c r="P33">
        <f t="shared" si="19"/>
        <v>16.010000000000002</v>
      </c>
      <c r="Q33">
        <f t="shared" si="20"/>
        <v>3147.46</v>
      </c>
      <c r="R33">
        <f t="shared" si="21"/>
        <v>1126.3800000000001</v>
      </c>
      <c r="S33">
        <f t="shared" si="22"/>
        <v>5719.62</v>
      </c>
      <c r="T33">
        <f t="shared" si="23"/>
        <v>0</v>
      </c>
      <c r="U33">
        <f t="shared" si="24"/>
        <v>13.72744</v>
      </c>
      <c r="V33">
        <f t="shared" si="25"/>
        <v>1.87636</v>
      </c>
      <c r="W33">
        <f t="shared" si="26"/>
        <v>0</v>
      </c>
      <c r="X33">
        <f t="shared" si="27"/>
        <v>8009.82</v>
      </c>
      <c r="Y33">
        <f t="shared" si="28"/>
        <v>5066.04</v>
      </c>
      <c r="AA33">
        <v>92788963</v>
      </c>
      <c r="AB33">
        <f t="shared" si="29"/>
        <v>5399.38</v>
      </c>
      <c r="AC33">
        <f t="shared" si="30"/>
        <v>26.46</v>
      </c>
      <c r="AD33">
        <f t="shared" si="31"/>
        <v>3282.3</v>
      </c>
      <c r="AE33">
        <f t="shared" si="47"/>
        <v>411.71</v>
      </c>
      <c r="AF33">
        <f t="shared" si="49"/>
        <v>2090.62</v>
      </c>
      <c r="AG33">
        <f t="shared" si="32"/>
        <v>0</v>
      </c>
      <c r="AH33">
        <f t="shared" si="50"/>
        <v>225.04</v>
      </c>
      <c r="AI33">
        <f t="shared" si="48"/>
        <v>30.76</v>
      </c>
      <c r="AJ33">
        <f t="shared" si="33"/>
        <v>0</v>
      </c>
      <c r="AK33">
        <v>5399.38</v>
      </c>
      <c r="AL33">
        <v>26.46</v>
      </c>
      <c r="AM33">
        <v>3282.3</v>
      </c>
      <c r="AN33">
        <v>411.71</v>
      </c>
      <c r="AO33">
        <v>2090.62</v>
      </c>
      <c r="AP33">
        <v>0</v>
      </c>
      <c r="AQ33">
        <v>225.04</v>
      </c>
      <c r="AR33">
        <v>30.76</v>
      </c>
      <c r="AS33">
        <v>0</v>
      </c>
      <c r="AT33">
        <v>117</v>
      </c>
      <c r="AU33">
        <v>74</v>
      </c>
      <c r="AV33">
        <v>1</v>
      </c>
      <c r="AW33">
        <v>1</v>
      </c>
      <c r="AZ33">
        <v>1</v>
      </c>
      <c r="BA33">
        <v>44.85</v>
      </c>
      <c r="BB33">
        <v>15.72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1</v>
      </c>
      <c r="BJ33" t="s">
        <v>81</v>
      </c>
      <c r="BM33">
        <v>22001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44.85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117</v>
      </c>
      <c r="CA33">
        <v>74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4"/>
        <v>8883.09</v>
      </c>
      <c r="CQ33">
        <f t="shared" si="35"/>
        <v>262.48320000000001</v>
      </c>
      <c r="CR33">
        <f t="shared" si="36"/>
        <v>51597.756000000008</v>
      </c>
      <c r="CS33">
        <f t="shared" si="37"/>
        <v>18465.193500000001</v>
      </c>
      <c r="CT33">
        <f t="shared" si="38"/>
        <v>93764.307000000001</v>
      </c>
      <c r="CU33">
        <f t="shared" si="39"/>
        <v>0</v>
      </c>
      <c r="CV33">
        <f t="shared" si="40"/>
        <v>225.04</v>
      </c>
      <c r="CW33">
        <f t="shared" si="41"/>
        <v>30.76</v>
      </c>
      <c r="CX33">
        <f t="shared" si="42"/>
        <v>0</v>
      </c>
      <c r="CY33">
        <f t="shared" ref="CY33:CY41" si="51">(((S33+R33)*AT33)/100)</f>
        <v>8009.82</v>
      </c>
      <c r="CZ33">
        <f t="shared" ref="CZ33:CZ41" si="52">(((S33+R33)*AU33)/100)</f>
        <v>5066.04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80</v>
      </c>
      <c r="DW33" t="s">
        <v>80</v>
      </c>
      <c r="DX33">
        <v>1000</v>
      </c>
      <c r="DZ33" t="s">
        <v>6</v>
      </c>
      <c r="EA33" t="s">
        <v>6</v>
      </c>
      <c r="EB33" t="s">
        <v>6</v>
      </c>
      <c r="EC33" t="s">
        <v>6</v>
      </c>
      <c r="EE33">
        <v>59670357</v>
      </c>
      <c r="EF33">
        <v>2</v>
      </c>
      <c r="EG33" t="s">
        <v>23</v>
      </c>
      <c r="EH33">
        <v>18</v>
      </c>
      <c r="EI33" t="s">
        <v>65</v>
      </c>
      <c r="EJ33">
        <v>1</v>
      </c>
      <c r="EK33">
        <v>22001</v>
      </c>
      <c r="EL33" t="s">
        <v>65</v>
      </c>
      <c r="EM33" t="s">
        <v>82</v>
      </c>
      <c r="EO33" t="s">
        <v>6</v>
      </c>
      <c r="EQ33">
        <v>131072</v>
      </c>
      <c r="ER33">
        <v>5399.38</v>
      </c>
      <c r="ES33">
        <v>26.46</v>
      </c>
      <c r="ET33">
        <v>3282.3</v>
      </c>
      <c r="EU33">
        <v>411.71</v>
      </c>
      <c r="EV33">
        <v>2090.62</v>
      </c>
      <c r="EW33">
        <v>225.04</v>
      </c>
      <c r="EX33">
        <v>30.76</v>
      </c>
      <c r="EY33">
        <v>0</v>
      </c>
      <c r="FQ33">
        <v>0</v>
      </c>
      <c r="FR33">
        <v>0</v>
      </c>
      <c r="FS33">
        <v>0</v>
      </c>
      <c r="FX33">
        <v>117</v>
      </c>
      <c r="FY33">
        <v>74</v>
      </c>
      <c r="GA33" t="s">
        <v>6</v>
      </c>
      <c r="GD33">
        <v>1</v>
      </c>
      <c r="GF33">
        <v>1279128418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14"/>
        <v>0</v>
      </c>
      <c r="GM33">
        <f t="shared" si="43"/>
        <v>21958.95</v>
      </c>
      <c r="GN33">
        <f t="shared" si="15"/>
        <v>21958.95</v>
      </c>
      <c r="GO33">
        <f t="shared" si="16"/>
        <v>0</v>
      </c>
      <c r="GP33">
        <f t="shared" si="17"/>
        <v>0</v>
      </c>
      <c r="GR33">
        <v>0</v>
      </c>
      <c r="GS33">
        <v>3</v>
      </c>
      <c r="GT33">
        <v>0</v>
      </c>
      <c r="GU33" t="s">
        <v>6</v>
      </c>
      <c r="GV33">
        <f t="shared" si="44"/>
        <v>0</v>
      </c>
      <c r="GW33">
        <v>1</v>
      </c>
      <c r="GX33">
        <f t="shared" si="45"/>
        <v>0</v>
      </c>
      <c r="HA33">
        <v>0</v>
      </c>
      <c r="HB33">
        <v>0</v>
      </c>
      <c r="HC33">
        <f t="shared" si="46"/>
        <v>0</v>
      </c>
      <c r="HE33" t="s">
        <v>6</v>
      </c>
      <c r="HF33" t="s">
        <v>6</v>
      </c>
      <c r="HM33" t="s">
        <v>6</v>
      </c>
      <c r="HN33" t="s">
        <v>67</v>
      </c>
      <c r="HO33" t="s">
        <v>68</v>
      </c>
      <c r="HP33" t="s">
        <v>65</v>
      </c>
      <c r="HQ33" t="s">
        <v>65</v>
      </c>
      <c r="HS33">
        <v>0</v>
      </c>
      <c r="IK33">
        <v>0</v>
      </c>
      <c r="IL33" t="s">
        <v>493</v>
      </c>
      <c r="IM33">
        <v>6.0999999999999999E-2</v>
      </c>
    </row>
    <row r="34" spans="1:247" x14ac:dyDescent="0.2">
      <c r="A34">
        <v>18</v>
      </c>
      <c r="B34">
        <v>1</v>
      </c>
      <c r="C34">
        <v>28</v>
      </c>
      <c r="E34" t="s">
        <v>83</v>
      </c>
      <c r="F34" t="s">
        <v>84</v>
      </c>
      <c r="G34" t="s">
        <v>85</v>
      </c>
      <c r="H34" t="str">
        <f>'1.Ведомость'!C40</f>
        <v>м</v>
      </c>
      <c r="I34">
        <f>I33*J34</f>
        <v>61.488</v>
      </c>
      <c r="J34">
        <v>1008</v>
      </c>
      <c r="K34">
        <v>1008</v>
      </c>
      <c r="O34">
        <f t="shared" si="18"/>
        <v>65394.33</v>
      </c>
      <c r="P34">
        <f t="shared" si="19"/>
        <v>65394.33</v>
      </c>
      <c r="Q34">
        <f t="shared" si="20"/>
        <v>0</v>
      </c>
      <c r="R34">
        <f t="shared" si="21"/>
        <v>0</v>
      </c>
      <c r="S34">
        <f t="shared" si="22"/>
        <v>0</v>
      </c>
      <c r="T34">
        <f t="shared" si="23"/>
        <v>0</v>
      </c>
      <c r="U34">
        <f t="shared" si="24"/>
        <v>0</v>
      </c>
      <c r="V34">
        <f t="shared" si="25"/>
        <v>0</v>
      </c>
      <c r="W34">
        <f t="shared" si="26"/>
        <v>0</v>
      </c>
      <c r="X34">
        <f t="shared" si="27"/>
        <v>0</v>
      </c>
      <c r="Y34">
        <f t="shared" si="28"/>
        <v>0</v>
      </c>
      <c r="AA34">
        <v>92788963</v>
      </c>
      <c r="AB34">
        <f t="shared" si="29"/>
        <v>1063.53</v>
      </c>
      <c r="AC34">
        <f t="shared" si="30"/>
        <v>1063.53</v>
      </c>
      <c r="AD34">
        <f t="shared" si="31"/>
        <v>0</v>
      </c>
      <c r="AE34">
        <f t="shared" si="47"/>
        <v>0</v>
      </c>
      <c r="AF34">
        <f t="shared" si="49"/>
        <v>0</v>
      </c>
      <c r="AG34">
        <f t="shared" si="32"/>
        <v>0</v>
      </c>
      <c r="AH34">
        <f t="shared" si="50"/>
        <v>0</v>
      </c>
      <c r="AI34">
        <f t="shared" si="48"/>
        <v>0</v>
      </c>
      <c r="AJ34">
        <f t="shared" si="33"/>
        <v>0</v>
      </c>
      <c r="AK34">
        <v>1063.53</v>
      </c>
      <c r="AL34">
        <v>1063.53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125</v>
      </c>
      <c r="AU34">
        <v>65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6</v>
      </c>
      <c r="BM34">
        <v>0</v>
      </c>
      <c r="BN34">
        <v>0</v>
      </c>
      <c r="BO34" t="s">
        <v>6</v>
      </c>
      <c r="BP34">
        <v>0</v>
      </c>
      <c r="BQ34">
        <v>16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125</v>
      </c>
      <c r="CA34">
        <v>65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4"/>
        <v>65394.33</v>
      </c>
      <c r="CQ34">
        <f>AC34</f>
        <v>1063.53</v>
      </c>
      <c r="CR34">
        <f>(((ET34)-(EU34)*BS34)+AE34*BS34)</f>
        <v>0</v>
      </c>
      <c r="CS34">
        <f t="shared" si="37"/>
        <v>0</v>
      </c>
      <c r="CT34">
        <f t="shared" si="38"/>
        <v>0</v>
      </c>
      <c r="CU34">
        <f t="shared" si="39"/>
        <v>0</v>
      </c>
      <c r="CV34">
        <f t="shared" si="40"/>
        <v>0</v>
      </c>
      <c r="CW34">
        <f t="shared" si="41"/>
        <v>0</v>
      </c>
      <c r="CX34">
        <f t="shared" si="42"/>
        <v>0</v>
      </c>
      <c r="CY34">
        <f t="shared" si="51"/>
        <v>0</v>
      </c>
      <c r="CZ34">
        <f t="shared" si="52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86</v>
      </c>
      <c r="DW34" t="s">
        <v>86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59670236</v>
      </c>
      <c r="EF34">
        <v>16</v>
      </c>
      <c r="EG34" t="s">
        <v>87</v>
      </c>
      <c r="EH34">
        <v>0</v>
      </c>
      <c r="EI34" t="s">
        <v>6</v>
      </c>
      <c r="EJ34">
        <v>1</v>
      </c>
      <c r="EK34">
        <v>0</v>
      </c>
      <c r="EL34" t="s">
        <v>88</v>
      </c>
      <c r="EM34" t="s">
        <v>89</v>
      </c>
      <c r="EO34" t="s">
        <v>6</v>
      </c>
      <c r="EQ34">
        <v>0</v>
      </c>
      <c r="ER34">
        <v>1063.53</v>
      </c>
      <c r="ES34">
        <v>1063.53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0</v>
      </c>
      <c r="FD34">
        <v>18</v>
      </c>
      <c r="FF34">
        <v>1011.33</v>
      </c>
      <c r="FQ34">
        <v>0</v>
      </c>
      <c r="FR34">
        <v>0</v>
      </c>
      <c r="FS34">
        <v>0</v>
      </c>
      <c r="FX34">
        <v>125</v>
      </c>
      <c r="FY34">
        <v>65</v>
      </c>
      <c r="GA34" t="s">
        <v>90</v>
      </c>
      <c r="GD34">
        <v>1</v>
      </c>
      <c r="GF34">
        <v>-2062873103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14"/>
        <v>0</v>
      </c>
      <c r="GM34">
        <f t="shared" si="43"/>
        <v>65394.33</v>
      </c>
      <c r="GN34">
        <f t="shared" si="15"/>
        <v>65394.33</v>
      </c>
      <c r="GO34">
        <f t="shared" si="16"/>
        <v>0</v>
      </c>
      <c r="GP34">
        <f t="shared" si="17"/>
        <v>0</v>
      </c>
      <c r="GR34">
        <v>1</v>
      </c>
      <c r="GS34">
        <v>1</v>
      </c>
      <c r="GT34">
        <v>0</v>
      </c>
      <c r="GU34" t="s">
        <v>6</v>
      </c>
      <c r="GV34">
        <f t="shared" si="44"/>
        <v>0</v>
      </c>
      <c r="GW34">
        <v>1</v>
      </c>
      <c r="GX34">
        <f t="shared" si="45"/>
        <v>0</v>
      </c>
      <c r="HA34">
        <v>0</v>
      </c>
      <c r="HB34">
        <v>0</v>
      </c>
      <c r="HC34">
        <f t="shared" si="46"/>
        <v>0</v>
      </c>
      <c r="HE34" t="s">
        <v>91</v>
      </c>
      <c r="HF34" t="s">
        <v>29</v>
      </c>
      <c r="HG34">
        <f>ROUND(AC34*I34,2)</f>
        <v>65394.33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5" spans="1:247" x14ac:dyDescent="0.2">
      <c r="A35">
        <v>17</v>
      </c>
      <c r="B35">
        <v>1</v>
      </c>
      <c r="C35">
        <f>ROW(SmtRes!A38)</f>
        <v>38</v>
      </c>
      <c r="D35">
        <f>ROW(EtalonRes!A38)</f>
        <v>38</v>
      </c>
      <c r="E35" t="s">
        <v>92</v>
      </c>
      <c r="F35" t="s">
        <v>93</v>
      </c>
      <c r="G35" t="s">
        <v>94</v>
      </c>
      <c r="H35" t="s">
        <v>80</v>
      </c>
      <c r="I35">
        <f>ROUND(27/1000,7)</f>
        <v>2.7E-2</v>
      </c>
      <c r="J35">
        <v>0</v>
      </c>
      <c r="K35">
        <f>ROUND(27/1000,7)</f>
        <v>2.7E-2</v>
      </c>
      <c r="O35">
        <f t="shared" si="18"/>
        <v>3424.82</v>
      </c>
      <c r="P35">
        <f t="shared" si="19"/>
        <v>2.6</v>
      </c>
      <c r="Q35">
        <f t="shared" si="20"/>
        <v>1086.32</v>
      </c>
      <c r="R35">
        <f t="shared" si="21"/>
        <v>392.8</v>
      </c>
      <c r="S35">
        <f t="shared" si="22"/>
        <v>2335.9</v>
      </c>
      <c r="T35">
        <f t="shared" si="23"/>
        <v>0</v>
      </c>
      <c r="U35">
        <f t="shared" si="24"/>
        <v>5.6062799999999999</v>
      </c>
      <c r="V35">
        <f t="shared" si="25"/>
        <v>0.65286</v>
      </c>
      <c r="W35">
        <f t="shared" si="26"/>
        <v>0</v>
      </c>
      <c r="X35">
        <f t="shared" si="27"/>
        <v>3192.58</v>
      </c>
      <c r="Y35">
        <f t="shared" si="28"/>
        <v>2019.24</v>
      </c>
      <c r="AA35">
        <v>92788963</v>
      </c>
      <c r="AB35">
        <f t="shared" si="29"/>
        <v>4498.1000000000004</v>
      </c>
      <c r="AC35">
        <f t="shared" si="30"/>
        <v>9.69</v>
      </c>
      <c r="AD35">
        <f t="shared" si="31"/>
        <v>2559.4299999999998</v>
      </c>
      <c r="AE35">
        <f t="shared" si="47"/>
        <v>324.37</v>
      </c>
      <c r="AF35">
        <f t="shared" si="49"/>
        <v>1928.98</v>
      </c>
      <c r="AG35">
        <f t="shared" si="32"/>
        <v>0</v>
      </c>
      <c r="AH35">
        <f t="shared" si="50"/>
        <v>207.64</v>
      </c>
      <c r="AI35">
        <f t="shared" si="48"/>
        <v>24.18</v>
      </c>
      <c r="AJ35">
        <f t="shared" si="33"/>
        <v>0</v>
      </c>
      <c r="AK35">
        <v>4498.1000000000004</v>
      </c>
      <c r="AL35">
        <v>9.69</v>
      </c>
      <c r="AM35">
        <v>2559.4299999999998</v>
      </c>
      <c r="AN35">
        <v>324.37</v>
      </c>
      <c r="AO35">
        <v>1928.98</v>
      </c>
      <c r="AP35">
        <v>0</v>
      </c>
      <c r="AQ35">
        <v>207.64</v>
      </c>
      <c r="AR35">
        <v>24.18</v>
      </c>
      <c r="AS35">
        <v>0</v>
      </c>
      <c r="AT35">
        <v>117</v>
      </c>
      <c r="AU35">
        <v>74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1</v>
      </c>
      <c r="BJ35" t="s">
        <v>95</v>
      </c>
      <c r="BM35">
        <v>22001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117</v>
      </c>
      <c r="CA35">
        <v>74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4"/>
        <v>3424.8199999999997</v>
      </c>
      <c r="CQ35">
        <f>AC35*BC35</f>
        <v>96.124799999999993</v>
      </c>
      <c r="CR35">
        <f>(((ET35)*BB35-(EU35)*BS35)+AE35*BS35)</f>
        <v>40234.239600000001</v>
      </c>
      <c r="CS35">
        <f t="shared" si="37"/>
        <v>14547.994500000001</v>
      </c>
      <c r="CT35">
        <f t="shared" si="38"/>
        <v>86514.752999999997</v>
      </c>
      <c r="CU35">
        <f t="shared" si="39"/>
        <v>0</v>
      </c>
      <c r="CV35">
        <f t="shared" si="40"/>
        <v>207.64</v>
      </c>
      <c r="CW35">
        <f t="shared" si="41"/>
        <v>24.18</v>
      </c>
      <c r="CX35">
        <f t="shared" si="42"/>
        <v>0</v>
      </c>
      <c r="CY35">
        <f t="shared" si="51"/>
        <v>3192.5790000000002</v>
      </c>
      <c r="CZ35">
        <f t="shared" si="52"/>
        <v>2019.2380000000003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80</v>
      </c>
      <c r="DW35" t="s">
        <v>80</v>
      </c>
      <c r="DX35">
        <v>1000</v>
      </c>
      <c r="DZ35" t="s">
        <v>6</v>
      </c>
      <c r="EA35" t="s">
        <v>6</v>
      </c>
      <c r="EB35" t="s">
        <v>6</v>
      </c>
      <c r="EC35" t="s">
        <v>6</v>
      </c>
      <c r="EE35">
        <v>59670357</v>
      </c>
      <c r="EF35">
        <v>2</v>
      </c>
      <c r="EG35" t="s">
        <v>23</v>
      </c>
      <c r="EH35">
        <v>18</v>
      </c>
      <c r="EI35" t="s">
        <v>65</v>
      </c>
      <c r="EJ35">
        <v>1</v>
      </c>
      <c r="EK35">
        <v>22001</v>
      </c>
      <c r="EL35" t="s">
        <v>65</v>
      </c>
      <c r="EM35" t="s">
        <v>82</v>
      </c>
      <c r="EO35" t="s">
        <v>6</v>
      </c>
      <c r="EQ35">
        <v>0</v>
      </c>
      <c r="ER35">
        <v>4498.1000000000004</v>
      </c>
      <c r="ES35">
        <v>9.69</v>
      </c>
      <c r="ET35">
        <v>2559.4299999999998</v>
      </c>
      <c r="EU35">
        <v>324.37</v>
      </c>
      <c r="EV35">
        <v>1928.98</v>
      </c>
      <c r="EW35">
        <v>207.64</v>
      </c>
      <c r="EX35">
        <v>24.18</v>
      </c>
      <c r="EY35">
        <v>0</v>
      </c>
      <c r="FQ35">
        <v>0</v>
      </c>
      <c r="FR35">
        <v>0</v>
      </c>
      <c r="FS35">
        <v>0</v>
      </c>
      <c r="FX35">
        <v>117</v>
      </c>
      <c r="FY35">
        <v>74</v>
      </c>
      <c r="GA35" t="s">
        <v>6</v>
      </c>
      <c r="GD35">
        <v>1</v>
      </c>
      <c r="GF35">
        <v>-151271518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14"/>
        <v>0</v>
      </c>
      <c r="GM35">
        <f t="shared" si="43"/>
        <v>8636.64</v>
      </c>
      <c r="GN35">
        <f t="shared" si="15"/>
        <v>8636.64</v>
      </c>
      <c r="GO35">
        <f t="shared" si="16"/>
        <v>0</v>
      </c>
      <c r="GP35">
        <f t="shared" si="17"/>
        <v>0</v>
      </c>
      <c r="GR35">
        <v>0</v>
      </c>
      <c r="GS35">
        <v>3</v>
      </c>
      <c r="GT35">
        <v>0</v>
      </c>
      <c r="GU35" t="s">
        <v>6</v>
      </c>
      <c r="GV35">
        <f t="shared" si="44"/>
        <v>0</v>
      </c>
      <c r="GW35">
        <v>1</v>
      </c>
      <c r="GX35">
        <f t="shared" si="45"/>
        <v>0</v>
      </c>
      <c r="HA35">
        <v>0</v>
      </c>
      <c r="HB35">
        <v>0</v>
      </c>
      <c r="HC35">
        <f t="shared" si="46"/>
        <v>0</v>
      </c>
      <c r="HE35" t="s">
        <v>6</v>
      </c>
      <c r="HF35" t="s">
        <v>6</v>
      </c>
      <c r="HM35" t="s">
        <v>6</v>
      </c>
      <c r="HN35" t="s">
        <v>67</v>
      </c>
      <c r="HO35" t="s">
        <v>68</v>
      </c>
      <c r="HP35" t="s">
        <v>65</v>
      </c>
      <c r="HQ35" t="s">
        <v>65</v>
      </c>
      <c r="HS35">
        <v>0</v>
      </c>
      <c r="IK35">
        <v>0</v>
      </c>
      <c r="IL35" t="s">
        <v>494</v>
      </c>
      <c r="IM35">
        <v>2.7E-2</v>
      </c>
    </row>
    <row r="36" spans="1:247" x14ac:dyDescent="0.2">
      <c r="A36">
        <v>18</v>
      </c>
      <c r="B36">
        <v>1</v>
      </c>
      <c r="C36">
        <v>38</v>
      </c>
      <c r="E36" t="s">
        <v>96</v>
      </c>
      <c r="F36" t="s">
        <v>84</v>
      </c>
      <c r="G36" t="s">
        <v>97</v>
      </c>
      <c r="H36" t="str">
        <f>'1.Ведомость'!C43</f>
        <v>м</v>
      </c>
      <c r="I36">
        <f>I35*J36</f>
        <v>27.189</v>
      </c>
      <c r="J36">
        <v>1007</v>
      </c>
      <c r="K36">
        <v>1007</v>
      </c>
      <c r="O36">
        <f t="shared" si="18"/>
        <v>9571.89</v>
      </c>
      <c r="P36">
        <f t="shared" si="19"/>
        <v>9571.89</v>
      </c>
      <c r="Q36">
        <f t="shared" si="20"/>
        <v>0</v>
      </c>
      <c r="R36">
        <f t="shared" si="21"/>
        <v>0</v>
      </c>
      <c r="S36">
        <f t="shared" si="22"/>
        <v>0</v>
      </c>
      <c r="T36">
        <f t="shared" si="23"/>
        <v>0</v>
      </c>
      <c r="U36">
        <f t="shared" si="24"/>
        <v>0</v>
      </c>
      <c r="V36">
        <f t="shared" si="25"/>
        <v>0</v>
      </c>
      <c r="W36">
        <f t="shared" si="26"/>
        <v>0</v>
      </c>
      <c r="X36">
        <f t="shared" si="27"/>
        <v>0</v>
      </c>
      <c r="Y36">
        <f t="shared" si="28"/>
        <v>0</v>
      </c>
      <c r="AA36">
        <v>92788963</v>
      </c>
      <c r="AB36">
        <f t="shared" si="29"/>
        <v>352.05</v>
      </c>
      <c r="AC36">
        <f t="shared" si="30"/>
        <v>352.05</v>
      </c>
      <c r="AD36">
        <f t="shared" si="31"/>
        <v>0</v>
      </c>
      <c r="AE36">
        <f t="shared" si="47"/>
        <v>0</v>
      </c>
      <c r="AF36">
        <f t="shared" si="49"/>
        <v>0</v>
      </c>
      <c r="AG36">
        <f t="shared" si="32"/>
        <v>0</v>
      </c>
      <c r="AH36">
        <f t="shared" si="50"/>
        <v>0</v>
      </c>
      <c r="AI36">
        <f t="shared" si="48"/>
        <v>0</v>
      </c>
      <c r="AJ36">
        <f t="shared" si="33"/>
        <v>0</v>
      </c>
      <c r="AK36">
        <v>352.04999999999995</v>
      </c>
      <c r="AL36">
        <v>352.04999999999995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6</v>
      </c>
      <c r="BM36">
        <v>0</v>
      </c>
      <c r="BN36">
        <v>0</v>
      </c>
      <c r="BO36" t="s">
        <v>6</v>
      </c>
      <c r="BP36">
        <v>0</v>
      </c>
      <c r="BQ36">
        <v>16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4"/>
        <v>9571.89</v>
      </c>
      <c r="CQ36">
        <f>AC36</f>
        <v>352.05</v>
      </c>
      <c r="CR36">
        <f>(((ET36)-(EU36)*BS36)+AE36*BS36)</f>
        <v>0</v>
      </c>
      <c r="CS36">
        <f t="shared" si="37"/>
        <v>0</v>
      </c>
      <c r="CT36">
        <f t="shared" si="38"/>
        <v>0</v>
      </c>
      <c r="CU36">
        <f t="shared" si="39"/>
        <v>0</v>
      </c>
      <c r="CV36">
        <f t="shared" si="40"/>
        <v>0</v>
      </c>
      <c r="CW36">
        <f t="shared" si="41"/>
        <v>0</v>
      </c>
      <c r="CX36">
        <f t="shared" si="42"/>
        <v>0</v>
      </c>
      <c r="CY36">
        <f t="shared" si="51"/>
        <v>0</v>
      </c>
      <c r="CZ36">
        <f t="shared" si="52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86</v>
      </c>
      <c r="DW36" t="s">
        <v>86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59670236</v>
      </c>
      <c r="EF36">
        <v>16</v>
      </c>
      <c r="EG36" t="s">
        <v>87</v>
      </c>
      <c r="EH36">
        <v>0</v>
      </c>
      <c r="EI36" t="s">
        <v>6</v>
      </c>
      <c r="EJ36">
        <v>1</v>
      </c>
      <c r="EK36">
        <v>0</v>
      </c>
      <c r="EL36" t="s">
        <v>88</v>
      </c>
      <c r="EM36" t="s">
        <v>89</v>
      </c>
      <c r="EO36" t="s">
        <v>6</v>
      </c>
      <c r="EQ36">
        <v>0</v>
      </c>
      <c r="ER36">
        <v>352.04999999999995</v>
      </c>
      <c r="ES36">
        <v>352.04999999999995</v>
      </c>
      <c r="ET36">
        <v>0</v>
      </c>
      <c r="EU36">
        <v>0</v>
      </c>
      <c r="EV36">
        <v>0</v>
      </c>
      <c r="EW36">
        <v>0</v>
      </c>
      <c r="EX36">
        <v>0</v>
      </c>
      <c r="EZ36">
        <v>5</v>
      </c>
      <c r="FC36">
        <v>0</v>
      </c>
      <c r="FD36">
        <v>18</v>
      </c>
      <c r="FF36">
        <v>334.77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98</v>
      </c>
      <c r="GD36">
        <v>1</v>
      </c>
      <c r="GF36">
        <v>-369493048</v>
      </c>
      <c r="GG36">
        <v>2</v>
      </c>
      <c r="GH36">
        <v>3</v>
      </c>
      <c r="GI36">
        <v>4</v>
      </c>
      <c r="GJ36">
        <v>0</v>
      </c>
      <c r="GK36">
        <v>0</v>
      </c>
      <c r="GL36">
        <f t="shared" si="14"/>
        <v>0</v>
      </c>
      <c r="GM36">
        <f t="shared" si="43"/>
        <v>9571.89</v>
      </c>
      <c r="GN36">
        <f t="shared" si="15"/>
        <v>9571.89</v>
      </c>
      <c r="GO36">
        <f t="shared" si="16"/>
        <v>0</v>
      </c>
      <c r="GP36">
        <f t="shared" si="17"/>
        <v>0</v>
      </c>
      <c r="GR36">
        <v>1</v>
      </c>
      <c r="GS36">
        <v>1</v>
      </c>
      <c r="GT36">
        <v>0</v>
      </c>
      <c r="GU36" t="s">
        <v>6</v>
      </c>
      <c r="GV36">
        <f t="shared" si="44"/>
        <v>0</v>
      </c>
      <c r="GW36">
        <v>1</v>
      </c>
      <c r="GX36">
        <f t="shared" si="45"/>
        <v>0</v>
      </c>
      <c r="HA36">
        <v>0</v>
      </c>
      <c r="HB36">
        <v>0</v>
      </c>
      <c r="HC36">
        <f t="shared" si="46"/>
        <v>0</v>
      </c>
      <c r="HE36" t="s">
        <v>91</v>
      </c>
      <c r="HF36" t="s">
        <v>29</v>
      </c>
      <c r="HG36">
        <f>ROUND(AC36*I36,2)</f>
        <v>9571.89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7" x14ac:dyDescent="0.2">
      <c r="A37">
        <v>17</v>
      </c>
      <c r="B37">
        <v>1</v>
      </c>
      <c r="C37">
        <f>ROW(SmtRes!A46)</f>
        <v>46</v>
      </c>
      <c r="D37">
        <f>ROW(EtalonRes!A44)</f>
        <v>44</v>
      </c>
      <c r="E37" t="s">
        <v>99</v>
      </c>
      <c r="F37" t="s">
        <v>100</v>
      </c>
      <c r="G37" t="s">
        <v>101</v>
      </c>
      <c r="H37" t="s">
        <v>102</v>
      </c>
      <c r="I37">
        <f>ROUND((2+1+2)/10,7)</f>
        <v>0.5</v>
      </c>
      <c r="J37">
        <v>0</v>
      </c>
      <c r="K37">
        <f>ROUND((2+1+2)/10,7)</f>
        <v>0.5</v>
      </c>
      <c r="O37">
        <f t="shared" si="18"/>
        <v>2618.66</v>
      </c>
      <c r="P37">
        <f t="shared" si="19"/>
        <v>0</v>
      </c>
      <c r="Q37">
        <f t="shared" si="20"/>
        <v>1776.6</v>
      </c>
      <c r="R37">
        <f t="shared" si="21"/>
        <v>683.96</v>
      </c>
      <c r="S37">
        <f t="shared" si="22"/>
        <v>842.06</v>
      </c>
      <c r="T37">
        <f t="shared" si="23"/>
        <v>0</v>
      </c>
      <c r="U37">
        <f t="shared" si="24"/>
        <v>2.0699999999999998</v>
      </c>
      <c r="V37">
        <f t="shared" si="25"/>
        <v>1.1299999999999999</v>
      </c>
      <c r="W37">
        <f t="shared" si="26"/>
        <v>0</v>
      </c>
      <c r="X37">
        <f t="shared" si="27"/>
        <v>1785.44</v>
      </c>
      <c r="Y37">
        <f t="shared" si="28"/>
        <v>1129.25</v>
      </c>
      <c r="AA37">
        <v>92788963</v>
      </c>
      <c r="AB37">
        <f t="shared" si="29"/>
        <v>263.58</v>
      </c>
      <c r="AC37">
        <f t="shared" si="30"/>
        <v>0</v>
      </c>
      <c r="AD37">
        <f t="shared" si="31"/>
        <v>226.03</v>
      </c>
      <c r="AE37">
        <f t="shared" si="47"/>
        <v>30.5</v>
      </c>
      <c r="AF37">
        <f t="shared" si="49"/>
        <v>37.549999999999997</v>
      </c>
      <c r="AG37">
        <f t="shared" si="32"/>
        <v>0</v>
      </c>
      <c r="AH37">
        <f t="shared" si="50"/>
        <v>4.1399999999999997</v>
      </c>
      <c r="AI37">
        <f t="shared" si="48"/>
        <v>2.2599999999999998</v>
      </c>
      <c r="AJ37">
        <f t="shared" si="33"/>
        <v>0</v>
      </c>
      <c r="AK37">
        <v>263.58</v>
      </c>
      <c r="AL37">
        <v>0</v>
      </c>
      <c r="AM37">
        <v>226.03</v>
      </c>
      <c r="AN37">
        <v>30.5</v>
      </c>
      <c r="AO37">
        <v>37.549999999999997</v>
      </c>
      <c r="AP37">
        <v>0</v>
      </c>
      <c r="AQ37">
        <v>4.1399999999999997</v>
      </c>
      <c r="AR37">
        <v>2.2599999999999998</v>
      </c>
      <c r="AS37">
        <v>0</v>
      </c>
      <c r="AT37">
        <v>117</v>
      </c>
      <c r="AU37">
        <v>74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1</v>
      </c>
      <c r="BJ37" t="s">
        <v>103</v>
      </c>
      <c r="BM37">
        <v>22001</v>
      </c>
      <c r="BN37">
        <v>0</v>
      </c>
      <c r="BO37" t="s">
        <v>6</v>
      </c>
      <c r="BP37">
        <v>0</v>
      </c>
      <c r="BQ37">
        <v>2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117</v>
      </c>
      <c r="CA37">
        <v>74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4"/>
        <v>2618.66</v>
      </c>
      <c r="CQ37">
        <f>AC37*BC37</f>
        <v>0</v>
      </c>
      <c r="CR37">
        <f>(((ET37)*BB37-(EU37)*BS37)+AE37*BS37)</f>
        <v>3553.1916000000001</v>
      </c>
      <c r="CS37">
        <f t="shared" si="37"/>
        <v>1367.925</v>
      </c>
      <c r="CT37">
        <f t="shared" si="38"/>
        <v>1684.1174999999998</v>
      </c>
      <c r="CU37">
        <f t="shared" si="39"/>
        <v>0</v>
      </c>
      <c r="CV37">
        <f t="shared" si="40"/>
        <v>4.1399999999999997</v>
      </c>
      <c r="CW37">
        <f t="shared" si="41"/>
        <v>2.2599999999999998</v>
      </c>
      <c r="CX37">
        <f t="shared" si="42"/>
        <v>0</v>
      </c>
      <c r="CY37">
        <f t="shared" si="51"/>
        <v>1785.4433999999999</v>
      </c>
      <c r="CZ37">
        <f t="shared" si="52"/>
        <v>1129.2547999999999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102</v>
      </c>
      <c r="DW37" t="s">
        <v>102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59670357</v>
      </c>
      <c r="EF37">
        <v>2</v>
      </c>
      <c r="EG37" t="s">
        <v>23</v>
      </c>
      <c r="EH37">
        <v>18</v>
      </c>
      <c r="EI37" t="s">
        <v>65</v>
      </c>
      <c r="EJ37">
        <v>1</v>
      </c>
      <c r="EK37">
        <v>22001</v>
      </c>
      <c r="EL37" t="s">
        <v>65</v>
      </c>
      <c r="EM37" t="s">
        <v>82</v>
      </c>
      <c r="EO37" t="s">
        <v>6</v>
      </c>
      <c r="EQ37">
        <v>131072</v>
      </c>
      <c r="ER37">
        <v>263.58</v>
      </c>
      <c r="ES37">
        <v>0</v>
      </c>
      <c r="ET37">
        <v>226.03</v>
      </c>
      <c r="EU37">
        <v>30.5</v>
      </c>
      <c r="EV37">
        <v>37.549999999999997</v>
      </c>
      <c r="EW37">
        <v>4.1399999999999997</v>
      </c>
      <c r="EX37">
        <v>2.2599999999999998</v>
      </c>
      <c r="EY37">
        <v>0</v>
      </c>
      <c r="FQ37">
        <v>0</v>
      </c>
      <c r="FR37">
        <v>0</v>
      </c>
      <c r="FS37">
        <v>0</v>
      </c>
      <c r="FX37">
        <v>117</v>
      </c>
      <c r="FY37">
        <v>74</v>
      </c>
      <c r="GA37" t="s">
        <v>6</v>
      </c>
      <c r="GD37">
        <v>1</v>
      </c>
      <c r="GF37">
        <v>-825924661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14"/>
        <v>0</v>
      </c>
      <c r="GM37">
        <f t="shared" si="43"/>
        <v>5533.35</v>
      </c>
      <c r="GN37">
        <f t="shared" si="15"/>
        <v>5533.35</v>
      </c>
      <c r="GO37">
        <f t="shared" si="16"/>
        <v>0</v>
      </c>
      <c r="GP37">
        <f t="shared" si="17"/>
        <v>0</v>
      </c>
      <c r="GR37">
        <v>0</v>
      </c>
      <c r="GS37">
        <v>3</v>
      </c>
      <c r="GT37">
        <v>0</v>
      </c>
      <c r="GU37" t="s">
        <v>6</v>
      </c>
      <c r="GV37">
        <f t="shared" si="44"/>
        <v>0</v>
      </c>
      <c r="GW37">
        <v>1</v>
      </c>
      <c r="GX37">
        <f t="shared" si="45"/>
        <v>0</v>
      </c>
      <c r="HA37">
        <v>0</v>
      </c>
      <c r="HB37">
        <v>0</v>
      </c>
      <c r="HC37">
        <f t="shared" si="46"/>
        <v>0</v>
      </c>
      <c r="HE37" t="s">
        <v>6</v>
      </c>
      <c r="HF37" t="s">
        <v>6</v>
      </c>
      <c r="HM37" t="s">
        <v>6</v>
      </c>
      <c r="HN37" t="s">
        <v>67</v>
      </c>
      <c r="HO37" t="s">
        <v>68</v>
      </c>
      <c r="HP37" t="s">
        <v>65</v>
      </c>
      <c r="HQ37" t="s">
        <v>65</v>
      </c>
      <c r="HS37">
        <v>0</v>
      </c>
      <c r="IK37">
        <v>0</v>
      </c>
      <c r="IL37" t="s">
        <v>495</v>
      </c>
      <c r="IM37">
        <v>0.5</v>
      </c>
    </row>
    <row r="38" spans="1:247" x14ac:dyDescent="0.2">
      <c r="A38">
        <v>18</v>
      </c>
      <c r="B38">
        <v>1</v>
      </c>
      <c r="C38">
        <v>44</v>
      </c>
      <c r="E38" t="s">
        <v>104</v>
      </c>
      <c r="F38" t="s">
        <v>84</v>
      </c>
      <c r="G38" t="s">
        <v>105</v>
      </c>
      <c r="H38" t="str">
        <f>'1.Ведомость'!C46</f>
        <v>ШТ</v>
      </c>
      <c r="I38">
        <f>I37*J38</f>
        <v>2</v>
      </c>
      <c r="J38">
        <v>4</v>
      </c>
      <c r="K38">
        <v>4</v>
      </c>
      <c r="O38">
        <f t="shared" si="18"/>
        <v>10586.1</v>
      </c>
      <c r="P38">
        <f t="shared" si="19"/>
        <v>10586.1</v>
      </c>
      <c r="Q38">
        <f t="shared" si="20"/>
        <v>0</v>
      </c>
      <c r="R38">
        <f t="shared" si="21"/>
        <v>0</v>
      </c>
      <c r="S38">
        <f t="shared" si="22"/>
        <v>0</v>
      </c>
      <c r="T38">
        <f t="shared" si="23"/>
        <v>0</v>
      </c>
      <c r="U38">
        <f t="shared" si="24"/>
        <v>0</v>
      </c>
      <c r="V38">
        <f t="shared" si="25"/>
        <v>0</v>
      </c>
      <c r="W38">
        <f t="shared" si="26"/>
        <v>0</v>
      </c>
      <c r="X38">
        <f t="shared" si="27"/>
        <v>0</v>
      </c>
      <c r="Y38">
        <f t="shared" si="28"/>
        <v>0</v>
      </c>
      <c r="AA38">
        <v>92788963</v>
      </c>
      <c r="AB38">
        <f t="shared" si="29"/>
        <v>5293.05</v>
      </c>
      <c r="AC38">
        <f t="shared" si="30"/>
        <v>5293.05</v>
      </c>
      <c r="AD38">
        <f t="shared" si="31"/>
        <v>0</v>
      </c>
      <c r="AE38">
        <f t="shared" si="47"/>
        <v>0</v>
      </c>
      <c r="AF38">
        <f t="shared" si="49"/>
        <v>0</v>
      </c>
      <c r="AG38">
        <f t="shared" si="32"/>
        <v>0</v>
      </c>
      <c r="AH38">
        <f t="shared" si="50"/>
        <v>0</v>
      </c>
      <c r="AI38">
        <f t="shared" si="48"/>
        <v>0</v>
      </c>
      <c r="AJ38">
        <f t="shared" si="33"/>
        <v>0</v>
      </c>
      <c r="AK38">
        <v>5293.0499999999993</v>
      </c>
      <c r="AL38">
        <v>5293.0499999999993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125</v>
      </c>
      <c r="AU38">
        <v>65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6</v>
      </c>
      <c r="BM38">
        <v>0</v>
      </c>
      <c r="BN38">
        <v>0</v>
      </c>
      <c r="BO38" t="s">
        <v>6</v>
      </c>
      <c r="BP38">
        <v>0</v>
      </c>
      <c r="BQ38">
        <v>16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125</v>
      </c>
      <c r="CA38">
        <v>65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4"/>
        <v>10586.1</v>
      </c>
      <c r="CQ38">
        <f>AC38</f>
        <v>5293.05</v>
      </c>
      <c r="CR38">
        <f>(((ET38)-(EU38)*BS38)+AE38*BS38)</f>
        <v>0</v>
      </c>
      <c r="CS38">
        <f t="shared" si="37"/>
        <v>0</v>
      </c>
      <c r="CT38">
        <f t="shared" si="38"/>
        <v>0</v>
      </c>
      <c r="CU38">
        <f t="shared" si="39"/>
        <v>0</v>
      </c>
      <c r="CV38">
        <f t="shared" si="40"/>
        <v>0</v>
      </c>
      <c r="CW38">
        <f t="shared" si="41"/>
        <v>0</v>
      </c>
      <c r="CX38">
        <f t="shared" si="42"/>
        <v>0</v>
      </c>
      <c r="CY38">
        <f t="shared" si="51"/>
        <v>0</v>
      </c>
      <c r="CZ38">
        <f t="shared" si="52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106</v>
      </c>
      <c r="DW38" t="s">
        <v>106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59670236</v>
      </c>
      <c r="EF38">
        <v>16</v>
      </c>
      <c r="EG38" t="s">
        <v>87</v>
      </c>
      <c r="EH38">
        <v>0</v>
      </c>
      <c r="EI38" t="s">
        <v>6</v>
      </c>
      <c r="EJ38">
        <v>1</v>
      </c>
      <c r="EK38">
        <v>0</v>
      </c>
      <c r="EL38" t="s">
        <v>88</v>
      </c>
      <c r="EM38" t="s">
        <v>89</v>
      </c>
      <c r="EO38" t="s">
        <v>6</v>
      </c>
      <c r="EQ38">
        <v>0</v>
      </c>
      <c r="ER38">
        <v>5293.0499999999993</v>
      </c>
      <c r="ES38">
        <v>5293.0499999999993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5</v>
      </c>
      <c r="FC38">
        <v>0</v>
      </c>
      <c r="FD38">
        <v>18</v>
      </c>
      <c r="FF38">
        <v>5033.2299999999996</v>
      </c>
      <c r="FQ38">
        <v>0</v>
      </c>
      <c r="FR38">
        <v>0</v>
      </c>
      <c r="FS38">
        <v>0</v>
      </c>
      <c r="FX38">
        <v>125</v>
      </c>
      <c r="FY38">
        <v>65</v>
      </c>
      <c r="GA38" t="s">
        <v>107</v>
      </c>
      <c r="GD38">
        <v>1</v>
      </c>
      <c r="GF38">
        <v>-393769834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 t="shared" si="14"/>
        <v>0</v>
      </c>
      <c r="GM38">
        <f t="shared" si="43"/>
        <v>10586.1</v>
      </c>
      <c r="GN38">
        <f t="shared" si="15"/>
        <v>10586.1</v>
      </c>
      <c r="GO38">
        <f t="shared" si="16"/>
        <v>0</v>
      </c>
      <c r="GP38">
        <f t="shared" si="17"/>
        <v>0</v>
      </c>
      <c r="GR38">
        <v>1</v>
      </c>
      <c r="GS38">
        <v>1</v>
      </c>
      <c r="GT38">
        <v>0</v>
      </c>
      <c r="GU38" t="s">
        <v>6</v>
      </c>
      <c r="GV38">
        <f t="shared" si="44"/>
        <v>0</v>
      </c>
      <c r="GW38">
        <v>1</v>
      </c>
      <c r="GX38">
        <f t="shared" si="45"/>
        <v>0</v>
      </c>
      <c r="HA38">
        <v>0</v>
      </c>
      <c r="HB38">
        <v>0</v>
      </c>
      <c r="HC38">
        <f t="shared" si="46"/>
        <v>0</v>
      </c>
      <c r="HE38" t="s">
        <v>91</v>
      </c>
      <c r="HF38" t="s">
        <v>29</v>
      </c>
      <c r="HG38">
        <f>ROUND(AC38*I38,2)</f>
        <v>10586.1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39" spans="1:247" x14ac:dyDescent="0.2">
      <c r="A39">
        <v>18</v>
      </c>
      <c r="B39">
        <v>1</v>
      </c>
      <c r="C39">
        <v>45</v>
      </c>
      <c r="E39" t="s">
        <v>108</v>
      </c>
      <c r="F39" t="s">
        <v>84</v>
      </c>
      <c r="G39" t="s">
        <v>109</v>
      </c>
      <c r="H39" t="str">
        <f>'1.Ведомость'!C47</f>
        <v>ШТ</v>
      </c>
      <c r="I39">
        <f>I37*J39</f>
        <v>1</v>
      </c>
      <c r="J39">
        <v>2</v>
      </c>
      <c r="K39">
        <v>2</v>
      </c>
      <c r="O39">
        <f t="shared" si="18"/>
        <v>5416.14</v>
      </c>
      <c r="P39">
        <f t="shared" si="19"/>
        <v>5416.14</v>
      </c>
      <c r="Q39">
        <f t="shared" si="20"/>
        <v>0</v>
      </c>
      <c r="R39">
        <f t="shared" si="21"/>
        <v>0</v>
      </c>
      <c r="S39">
        <f t="shared" si="22"/>
        <v>0</v>
      </c>
      <c r="T39">
        <f t="shared" si="23"/>
        <v>0</v>
      </c>
      <c r="U39">
        <f t="shared" si="24"/>
        <v>0</v>
      </c>
      <c r="V39">
        <f t="shared" si="25"/>
        <v>0</v>
      </c>
      <c r="W39">
        <f t="shared" si="26"/>
        <v>0</v>
      </c>
      <c r="X39">
        <f t="shared" si="27"/>
        <v>0</v>
      </c>
      <c r="Y39">
        <f t="shared" si="28"/>
        <v>0</v>
      </c>
      <c r="AA39">
        <v>92788963</v>
      </c>
      <c r="AB39">
        <f t="shared" si="29"/>
        <v>5416.14</v>
      </c>
      <c r="AC39">
        <f t="shared" si="30"/>
        <v>5416.14</v>
      </c>
      <c r="AD39">
        <f t="shared" si="31"/>
        <v>0</v>
      </c>
      <c r="AE39">
        <f t="shared" si="47"/>
        <v>0</v>
      </c>
      <c r="AF39">
        <f t="shared" si="49"/>
        <v>0</v>
      </c>
      <c r="AG39">
        <f t="shared" si="32"/>
        <v>0</v>
      </c>
      <c r="AH39">
        <f t="shared" si="50"/>
        <v>0</v>
      </c>
      <c r="AI39">
        <f t="shared" si="48"/>
        <v>0</v>
      </c>
      <c r="AJ39">
        <f t="shared" si="33"/>
        <v>0</v>
      </c>
      <c r="AK39">
        <v>5416.1399999999994</v>
      </c>
      <c r="AL39">
        <v>5416.1399999999994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125</v>
      </c>
      <c r="AU39">
        <v>65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6</v>
      </c>
      <c r="BM39">
        <v>0</v>
      </c>
      <c r="BN39">
        <v>0</v>
      </c>
      <c r="BO39" t="s">
        <v>6</v>
      </c>
      <c r="BP39">
        <v>0</v>
      </c>
      <c r="BQ39">
        <v>16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125</v>
      </c>
      <c r="CA39">
        <v>65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4"/>
        <v>5416.14</v>
      </c>
      <c r="CQ39">
        <f>AC39</f>
        <v>5416.14</v>
      </c>
      <c r="CR39">
        <f>(((ET39)-(EU39)*BS39)+AE39*BS39)</f>
        <v>0</v>
      </c>
      <c r="CS39">
        <f t="shared" si="37"/>
        <v>0</v>
      </c>
      <c r="CT39">
        <f t="shared" si="38"/>
        <v>0</v>
      </c>
      <c r="CU39">
        <f t="shared" si="39"/>
        <v>0</v>
      </c>
      <c r="CV39">
        <f t="shared" si="40"/>
        <v>0</v>
      </c>
      <c r="CW39">
        <f t="shared" si="41"/>
        <v>0</v>
      </c>
      <c r="CX39">
        <f t="shared" si="42"/>
        <v>0</v>
      </c>
      <c r="CY39">
        <f t="shared" si="51"/>
        <v>0</v>
      </c>
      <c r="CZ39">
        <f t="shared" si="52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106</v>
      </c>
      <c r="DW39" t="s">
        <v>106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59670236</v>
      </c>
      <c r="EF39">
        <v>16</v>
      </c>
      <c r="EG39" t="s">
        <v>87</v>
      </c>
      <c r="EH39">
        <v>0</v>
      </c>
      <c r="EI39" t="s">
        <v>6</v>
      </c>
      <c r="EJ39">
        <v>1</v>
      </c>
      <c r="EK39">
        <v>0</v>
      </c>
      <c r="EL39" t="s">
        <v>88</v>
      </c>
      <c r="EM39" t="s">
        <v>89</v>
      </c>
      <c r="EO39" t="s">
        <v>6</v>
      </c>
      <c r="EQ39">
        <v>0</v>
      </c>
      <c r="ER39">
        <v>5416.1399999999994</v>
      </c>
      <c r="ES39">
        <v>5416.1399999999994</v>
      </c>
      <c r="ET39">
        <v>0</v>
      </c>
      <c r="EU39">
        <v>0</v>
      </c>
      <c r="EV39">
        <v>0</v>
      </c>
      <c r="EW39">
        <v>0</v>
      </c>
      <c r="EX39">
        <v>0</v>
      </c>
      <c r="EZ39">
        <v>5</v>
      </c>
      <c r="FC39">
        <v>0</v>
      </c>
      <c r="FD39">
        <v>18</v>
      </c>
      <c r="FF39">
        <v>5150.28</v>
      </c>
      <c r="FQ39">
        <v>0</v>
      </c>
      <c r="FR39">
        <v>0</v>
      </c>
      <c r="FS39">
        <v>0</v>
      </c>
      <c r="FX39">
        <v>125</v>
      </c>
      <c r="FY39">
        <v>65</v>
      </c>
      <c r="GA39" t="s">
        <v>110</v>
      </c>
      <c r="GD39">
        <v>1</v>
      </c>
      <c r="GF39">
        <v>872674514</v>
      </c>
      <c r="GG39">
        <v>2</v>
      </c>
      <c r="GH39">
        <v>3</v>
      </c>
      <c r="GI39">
        <v>4</v>
      </c>
      <c r="GJ39">
        <v>0</v>
      </c>
      <c r="GK39">
        <v>0</v>
      </c>
      <c r="GL39">
        <f t="shared" si="14"/>
        <v>0</v>
      </c>
      <c r="GM39">
        <f t="shared" si="43"/>
        <v>5416.14</v>
      </c>
      <c r="GN39">
        <f t="shared" si="15"/>
        <v>5416.14</v>
      </c>
      <c r="GO39">
        <f t="shared" si="16"/>
        <v>0</v>
      </c>
      <c r="GP39">
        <f t="shared" si="17"/>
        <v>0</v>
      </c>
      <c r="GR39">
        <v>1</v>
      </c>
      <c r="GS39">
        <v>1</v>
      </c>
      <c r="GT39">
        <v>0</v>
      </c>
      <c r="GU39" t="s">
        <v>6</v>
      </c>
      <c r="GV39">
        <f t="shared" si="44"/>
        <v>0</v>
      </c>
      <c r="GW39">
        <v>1</v>
      </c>
      <c r="GX39">
        <f t="shared" si="45"/>
        <v>0</v>
      </c>
      <c r="HA39">
        <v>0</v>
      </c>
      <c r="HB39">
        <v>0</v>
      </c>
      <c r="HC39">
        <f t="shared" si="46"/>
        <v>0</v>
      </c>
      <c r="HE39" t="s">
        <v>91</v>
      </c>
      <c r="HF39" t="s">
        <v>29</v>
      </c>
      <c r="HG39">
        <f>ROUND(AC39*I39,2)</f>
        <v>5416.14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7" x14ac:dyDescent="0.2">
      <c r="A40">
        <v>18</v>
      </c>
      <c r="B40">
        <v>1</v>
      </c>
      <c r="C40">
        <v>46</v>
      </c>
      <c r="E40" t="s">
        <v>111</v>
      </c>
      <c r="F40" t="s">
        <v>84</v>
      </c>
      <c r="G40" t="s">
        <v>112</v>
      </c>
      <c r="H40" t="str">
        <f>'1.Ведомость'!C48</f>
        <v>ШТ</v>
      </c>
      <c r="I40">
        <f>I37*J40</f>
        <v>2</v>
      </c>
      <c r="J40">
        <v>4</v>
      </c>
      <c r="K40">
        <v>4</v>
      </c>
      <c r="O40">
        <f t="shared" si="18"/>
        <v>10586.1</v>
      </c>
      <c r="P40">
        <f t="shared" si="19"/>
        <v>10586.1</v>
      </c>
      <c r="Q40">
        <f t="shared" si="20"/>
        <v>0</v>
      </c>
      <c r="R40">
        <f t="shared" si="21"/>
        <v>0</v>
      </c>
      <c r="S40">
        <f t="shared" si="22"/>
        <v>0</v>
      </c>
      <c r="T40">
        <f t="shared" si="23"/>
        <v>0</v>
      </c>
      <c r="U40">
        <f t="shared" si="24"/>
        <v>0</v>
      </c>
      <c r="V40">
        <f t="shared" si="25"/>
        <v>0</v>
      </c>
      <c r="W40">
        <f t="shared" si="26"/>
        <v>0</v>
      </c>
      <c r="X40">
        <f t="shared" si="27"/>
        <v>0</v>
      </c>
      <c r="Y40">
        <f t="shared" si="28"/>
        <v>0</v>
      </c>
      <c r="AA40">
        <v>92788963</v>
      </c>
      <c r="AB40">
        <f t="shared" si="29"/>
        <v>5293.05</v>
      </c>
      <c r="AC40">
        <f t="shared" si="30"/>
        <v>5293.05</v>
      </c>
      <c r="AD40">
        <f t="shared" si="31"/>
        <v>0</v>
      </c>
      <c r="AE40">
        <f t="shared" si="47"/>
        <v>0</v>
      </c>
      <c r="AF40">
        <f t="shared" si="49"/>
        <v>0</v>
      </c>
      <c r="AG40">
        <f t="shared" si="32"/>
        <v>0</v>
      </c>
      <c r="AH40">
        <f t="shared" si="50"/>
        <v>0</v>
      </c>
      <c r="AI40">
        <f t="shared" si="48"/>
        <v>0</v>
      </c>
      <c r="AJ40">
        <f t="shared" si="33"/>
        <v>0</v>
      </c>
      <c r="AK40">
        <v>5293.0499999999993</v>
      </c>
      <c r="AL40">
        <v>5293.0499999999993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125</v>
      </c>
      <c r="AU40">
        <v>65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6</v>
      </c>
      <c r="BM40">
        <v>0</v>
      </c>
      <c r="BN40">
        <v>0</v>
      </c>
      <c r="BO40" t="s">
        <v>6</v>
      </c>
      <c r="BP40">
        <v>0</v>
      </c>
      <c r="BQ40">
        <v>16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125</v>
      </c>
      <c r="CA40">
        <v>65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4"/>
        <v>10586.1</v>
      </c>
      <c r="CQ40">
        <f>AC40</f>
        <v>5293.05</v>
      </c>
      <c r="CR40">
        <f>(((ET40)-(EU40)*BS40)+AE40*BS40)</f>
        <v>0</v>
      </c>
      <c r="CS40">
        <f t="shared" si="37"/>
        <v>0</v>
      </c>
      <c r="CT40">
        <f t="shared" si="38"/>
        <v>0</v>
      </c>
      <c r="CU40">
        <f t="shared" si="39"/>
        <v>0</v>
      </c>
      <c r="CV40">
        <f t="shared" si="40"/>
        <v>0</v>
      </c>
      <c r="CW40">
        <f t="shared" si="41"/>
        <v>0</v>
      </c>
      <c r="CX40">
        <f t="shared" si="42"/>
        <v>0</v>
      </c>
      <c r="CY40">
        <f t="shared" si="51"/>
        <v>0</v>
      </c>
      <c r="CZ40">
        <f t="shared" si="52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106</v>
      </c>
      <c r="DW40" t="s">
        <v>106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59670236</v>
      </c>
      <c r="EF40">
        <v>16</v>
      </c>
      <c r="EG40" t="s">
        <v>87</v>
      </c>
      <c r="EH40">
        <v>0</v>
      </c>
      <c r="EI40" t="s">
        <v>6</v>
      </c>
      <c r="EJ40">
        <v>1</v>
      </c>
      <c r="EK40">
        <v>0</v>
      </c>
      <c r="EL40" t="s">
        <v>88</v>
      </c>
      <c r="EM40" t="s">
        <v>89</v>
      </c>
      <c r="EO40" t="s">
        <v>6</v>
      </c>
      <c r="EQ40">
        <v>0</v>
      </c>
      <c r="ER40">
        <v>5293.0499999999993</v>
      </c>
      <c r="ES40">
        <v>5293.0499999999993</v>
      </c>
      <c r="ET40">
        <v>0</v>
      </c>
      <c r="EU40">
        <v>0</v>
      </c>
      <c r="EV40">
        <v>0</v>
      </c>
      <c r="EW40">
        <v>0</v>
      </c>
      <c r="EX40">
        <v>0</v>
      </c>
      <c r="EZ40">
        <v>5</v>
      </c>
      <c r="FC40">
        <v>0</v>
      </c>
      <c r="FD40">
        <v>18</v>
      </c>
      <c r="FF40">
        <v>5033.2299999999996</v>
      </c>
      <c r="FQ40">
        <v>0</v>
      </c>
      <c r="FR40">
        <v>0</v>
      </c>
      <c r="FS40">
        <v>0</v>
      </c>
      <c r="FX40">
        <v>125</v>
      </c>
      <c r="FY40">
        <v>65</v>
      </c>
      <c r="GA40" t="s">
        <v>107</v>
      </c>
      <c r="GD40">
        <v>1</v>
      </c>
      <c r="GF40">
        <v>920664295</v>
      </c>
      <c r="GG40">
        <v>2</v>
      </c>
      <c r="GH40">
        <v>3</v>
      </c>
      <c r="GI40">
        <v>4</v>
      </c>
      <c r="GJ40">
        <v>0</v>
      </c>
      <c r="GK40">
        <v>0</v>
      </c>
      <c r="GL40">
        <f t="shared" si="14"/>
        <v>0</v>
      </c>
      <c r="GM40">
        <f t="shared" si="43"/>
        <v>10586.1</v>
      </c>
      <c r="GN40">
        <f t="shared" si="15"/>
        <v>10586.1</v>
      </c>
      <c r="GO40">
        <f t="shared" si="16"/>
        <v>0</v>
      </c>
      <c r="GP40">
        <f t="shared" si="17"/>
        <v>0</v>
      </c>
      <c r="GR40">
        <v>1</v>
      </c>
      <c r="GS40">
        <v>1</v>
      </c>
      <c r="GT40">
        <v>0</v>
      </c>
      <c r="GU40" t="s">
        <v>6</v>
      </c>
      <c r="GV40">
        <f t="shared" si="44"/>
        <v>0</v>
      </c>
      <c r="GW40">
        <v>1</v>
      </c>
      <c r="GX40">
        <f t="shared" si="45"/>
        <v>0</v>
      </c>
      <c r="HA40">
        <v>0</v>
      </c>
      <c r="HB40">
        <v>0</v>
      </c>
      <c r="HC40">
        <f t="shared" si="46"/>
        <v>0</v>
      </c>
      <c r="HE40" t="s">
        <v>91</v>
      </c>
      <c r="HF40" t="s">
        <v>29</v>
      </c>
      <c r="HG40">
        <f>ROUND(AC40*I40,2)</f>
        <v>10586.1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HS40">
        <v>0</v>
      </c>
      <c r="IK40">
        <v>0</v>
      </c>
    </row>
    <row r="41" spans="1:247" x14ac:dyDescent="0.2">
      <c r="A41">
        <v>17</v>
      </c>
      <c r="B41">
        <v>1</v>
      </c>
      <c r="C41">
        <f>ROW(SmtRes!A54)</f>
        <v>54</v>
      </c>
      <c r="D41">
        <f>ROW(EtalonRes!A52)</f>
        <v>52</v>
      </c>
      <c r="E41" t="s">
        <v>113</v>
      </c>
      <c r="F41" t="s">
        <v>114</v>
      </c>
      <c r="G41" t="s">
        <v>115</v>
      </c>
      <c r="H41" t="s">
        <v>102</v>
      </c>
      <c r="I41">
        <f>ROUND(1/10,7)</f>
        <v>0.1</v>
      </c>
      <c r="J41">
        <v>0</v>
      </c>
      <c r="K41">
        <f>ROUND(1/10,7)</f>
        <v>0.1</v>
      </c>
      <c r="O41">
        <f t="shared" si="18"/>
        <v>332.84</v>
      </c>
      <c r="P41">
        <f t="shared" si="19"/>
        <v>0.47</v>
      </c>
      <c r="Q41">
        <f t="shared" si="20"/>
        <v>0.44</v>
      </c>
      <c r="R41">
        <f t="shared" si="21"/>
        <v>0</v>
      </c>
      <c r="S41">
        <f t="shared" si="22"/>
        <v>331.93</v>
      </c>
      <c r="T41">
        <f t="shared" si="23"/>
        <v>0</v>
      </c>
      <c r="U41">
        <f t="shared" si="24"/>
        <v>0.81599999999999995</v>
      </c>
      <c r="V41">
        <f t="shared" si="25"/>
        <v>0</v>
      </c>
      <c r="W41">
        <f t="shared" si="26"/>
        <v>0</v>
      </c>
      <c r="X41">
        <f t="shared" si="27"/>
        <v>484.62</v>
      </c>
      <c r="Y41">
        <f t="shared" si="28"/>
        <v>248.95</v>
      </c>
      <c r="AA41">
        <v>92788963</v>
      </c>
      <c r="AB41">
        <f t="shared" si="29"/>
        <v>74.760000000000005</v>
      </c>
      <c r="AC41">
        <f t="shared" si="30"/>
        <v>0.47</v>
      </c>
      <c r="AD41">
        <f t="shared" si="31"/>
        <v>0.28000000000000003</v>
      </c>
      <c r="AE41">
        <f t="shared" si="47"/>
        <v>0</v>
      </c>
      <c r="AF41">
        <f t="shared" si="49"/>
        <v>74.010000000000005</v>
      </c>
      <c r="AG41">
        <f t="shared" si="32"/>
        <v>0</v>
      </c>
      <c r="AH41">
        <f t="shared" si="50"/>
        <v>8.16</v>
      </c>
      <c r="AI41">
        <f t="shared" si="48"/>
        <v>0</v>
      </c>
      <c r="AJ41">
        <f t="shared" si="33"/>
        <v>0</v>
      </c>
      <c r="AK41">
        <v>74.760000000000005</v>
      </c>
      <c r="AL41">
        <v>0.47</v>
      </c>
      <c r="AM41">
        <v>0.28000000000000003</v>
      </c>
      <c r="AN41">
        <v>0</v>
      </c>
      <c r="AO41">
        <v>74.010000000000005</v>
      </c>
      <c r="AP41">
        <v>0</v>
      </c>
      <c r="AQ41">
        <v>8.16</v>
      </c>
      <c r="AR41">
        <v>0</v>
      </c>
      <c r="AS41">
        <v>0</v>
      </c>
      <c r="AT41">
        <v>146</v>
      </c>
      <c r="AU41">
        <v>75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1</v>
      </c>
      <c r="BJ41" t="s">
        <v>116</v>
      </c>
      <c r="BM41">
        <v>29001</v>
      </c>
      <c r="BN41">
        <v>0</v>
      </c>
      <c r="BO41" t="s">
        <v>6</v>
      </c>
      <c r="BP41">
        <v>0</v>
      </c>
      <c r="BQ41">
        <v>2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146</v>
      </c>
      <c r="CA41">
        <v>75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4"/>
        <v>332.84000000000003</v>
      </c>
      <c r="CQ41">
        <f>AC41*BC41</f>
        <v>4.6623999999999999</v>
      </c>
      <c r="CR41">
        <f>(((ET41)*BB41-(EU41)*BS41)+AE41*BS41)</f>
        <v>4.4016000000000002</v>
      </c>
      <c r="CS41">
        <f t="shared" si="37"/>
        <v>0</v>
      </c>
      <c r="CT41">
        <f t="shared" si="38"/>
        <v>3319.3485000000005</v>
      </c>
      <c r="CU41">
        <f t="shared" si="39"/>
        <v>0</v>
      </c>
      <c r="CV41">
        <f t="shared" si="40"/>
        <v>8.16</v>
      </c>
      <c r="CW41">
        <f t="shared" si="41"/>
        <v>0</v>
      </c>
      <c r="CX41">
        <f t="shared" si="42"/>
        <v>0</v>
      </c>
      <c r="CY41">
        <f t="shared" si="51"/>
        <v>484.61779999999999</v>
      </c>
      <c r="CZ41">
        <f t="shared" si="52"/>
        <v>248.94749999999999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102</v>
      </c>
      <c r="DW41" t="s">
        <v>102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59670373</v>
      </c>
      <c r="EF41">
        <v>2</v>
      </c>
      <c r="EG41" t="s">
        <v>23</v>
      </c>
      <c r="EH41">
        <v>23</v>
      </c>
      <c r="EI41" t="s">
        <v>117</v>
      </c>
      <c r="EJ41">
        <v>1</v>
      </c>
      <c r="EK41">
        <v>29001</v>
      </c>
      <c r="EL41" t="s">
        <v>118</v>
      </c>
      <c r="EM41" t="s">
        <v>119</v>
      </c>
      <c r="EO41" t="s">
        <v>6</v>
      </c>
      <c r="EQ41">
        <v>0</v>
      </c>
      <c r="ER41">
        <v>74.760000000000005</v>
      </c>
      <c r="ES41">
        <v>0.47</v>
      </c>
      <c r="ET41">
        <v>0.28000000000000003</v>
      </c>
      <c r="EU41">
        <v>0</v>
      </c>
      <c r="EV41">
        <v>74.010000000000005</v>
      </c>
      <c r="EW41">
        <v>8.16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146</v>
      </c>
      <c r="FY41">
        <v>75</v>
      </c>
      <c r="GA41" t="s">
        <v>6</v>
      </c>
      <c r="GD41">
        <v>1</v>
      </c>
      <c r="GF41">
        <v>1957178437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14"/>
        <v>0</v>
      </c>
      <c r="GM41">
        <f t="shared" si="43"/>
        <v>1066.4100000000001</v>
      </c>
      <c r="GN41">
        <f t="shared" si="15"/>
        <v>1066.4100000000001</v>
      </c>
      <c r="GO41">
        <f t="shared" si="16"/>
        <v>0</v>
      </c>
      <c r="GP41">
        <f t="shared" si="17"/>
        <v>0</v>
      </c>
      <c r="GR41">
        <v>0</v>
      </c>
      <c r="GS41">
        <v>3</v>
      </c>
      <c r="GT41">
        <v>0</v>
      </c>
      <c r="GU41" t="s">
        <v>6</v>
      </c>
      <c r="GV41">
        <f t="shared" si="44"/>
        <v>0</v>
      </c>
      <c r="GW41">
        <v>1</v>
      </c>
      <c r="GX41">
        <f t="shared" si="45"/>
        <v>0</v>
      </c>
      <c r="HA41">
        <v>0</v>
      </c>
      <c r="HB41">
        <v>0</v>
      </c>
      <c r="HC41">
        <f t="shared" si="46"/>
        <v>0</v>
      </c>
      <c r="HE41" t="s">
        <v>6</v>
      </c>
      <c r="HF41" t="s">
        <v>6</v>
      </c>
      <c r="HM41" t="s">
        <v>6</v>
      </c>
      <c r="HN41" t="s">
        <v>120</v>
      </c>
      <c r="HO41" t="s">
        <v>121</v>
      </c>
      <c r="HP41" t="s">
        <v>122</v>
      </c>
      <c r="HQ41" t="s">
        <v>123</v>
      </c>
      <c r="HS41">
        <v>0</v>
      </c>
      <c r="IK41">
        <v>0</v>
      </c>
      <c r="IL41" t="s">
        <v>496</v>
      </c>
      <c r="IM41">
        <v>0.1</v>
      </c>
    </row>
    <row r="42" spans="1:247" x14ac:dyDescent="0.2">
      <c r="A42">
        <v>18</v>
      </c>
      <c r="B42">
        <v>1</v>
      </c>
      <c r="C42">
        <v>54</v>
      </c>
      <c r="E42" t="s">
        <v>124</v>
      </c>
      <c r="F42" t="s">
        <v>125</v>
      </c>
      <c r="G42" t="s">
        <v>126</v>
      </c>
      <c r="H42" t="str">
        <f>'1.Ведомость'!C51</f>
        <v>м</v>
      </c>
      <c r="I42">
        <f>I41*J42</f>
        <v>0.3</v>
      </c>
      <c r="J42">
        <v>2.9999999999999996</v>
      </c>
      <c r="K42">
        <v>3</v>
      </c>
      <c r="O42">
        <f t="shared" si="18"/>
        <v>309.33999999999997</v>
      </c>
      <c r="P42">
        <f t="shared" si="19"/>
        <v>309.33999999999997</v>
      </c>
      <c r="Q42">
        <f t="shared" si="20"/>
        <v>0</v>
      </c>
      <c r="R42">
        <f t="shared" si="21"/>
        <v>0</v>
      </c>
      <c r="S42">
        <f t="shared" si="22"/>
        <v>0</v>
      </c>
      <c r="T42">
        <f t="shared" si="23"/>
        <v>0</v>
      </c>
      <c r="U42">
        <f t="shared" si="24"/>
        <v>0</v>
      </c>
      <c r="V42">
        <f t="shared" si="25"/>
        <v>0</v>
      </c>
      <c r="W42">
        <f t="shared" si="26"/>
        <v>0</v>
      </c>
      <c r="X42">
        <f t="shared" si="27"/>
        <v>0</v>
      </c>
      <c r="Y42">
        <f t="shared" si="28"/>
        <v>0</v>
      </c>
      <c r="AA42">
        <v>92788963</v>
      </c>
      <c r="AB42">
        <f t="shared" si="29"/>
        <v>1031.1199999999999</v>
      </c>
      <c r="AC42">
        <f t="shared" si="30"/>
        <v>1031.1199999999999</v>
      </c>
      <c r="AD42">
        <f t="shared" si="31"/>
        <v>0</v>
      </c>
      <c r="AE42">
        <f t="shared" si="47"/>
        <v>0</v>
      </c>
      <c r="AF42">
        <f t="shared" si="49"/>
        <v>0</v>
      </c>
      <c r="AG42">
        <f t="shared" si="32"/>
        <v>0</v>
      </c>
      <c r="AH42">
        <f t="shared" si="50"/>
        <v>0</v>
      </c>
      <c r="AI42">
        <f t="shared" si="48"/>
        <v>0</v>
      </c>
      <c r="AJ42">
        <f t="shared" si="33"/>
        <v>0</v>
      </c>
      <c r="AK42">
        <v>1031.1199999999999</v>
      </c>
      <c r="AL42">
        <v>1031.1199999999999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127</v>
      </c>
      <c r="BM42">
        <v>500001</v>
      </c>
      <c r="BN42">
        <v>0</v>
      </c>
      <c r="BO42" t="s">
        <v>6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4"/>
        <v>309.33999999999997</v>
      </c>
      <c r="CQ42">
        <f>AC42</f>
        <v>1031.1199999999999</v>
      </c>
      <c r="CR42">
        <f>(((ET42)-(EU42)*BS42)+AE42*BS42)</f>
        <v>0</v>
      </c>
      <c r="CS42">
        <f t="shared" si="37"/>
        <v>0</v>
      </c>
      <c r="CT42">
        <f t="shared" si="38"/>
        <v>0</v>
      </c>
      <c r="CU42">
        <f t="shared" si="39"/>
        <v>0</v>
      </c>
      <c r="CV42">
        <f t="shared" si="40"/>
        <v>0</v>
      </c>
      <c r="CW42">
        <f t="shared" si="41"/>
        <v>0</v>
      </c>
      <c r="CX42">
        <f t="shared" si="42"/>
        <v>0</v>
      </c>
      <c r="CY42">
        <f>0</f>
        <v>0</v>
      </c>
      <c r="CZ42">
        <f>0</f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1003</v>
      </c>
      <c r="DV42" t="s">
        <v>86</v>
      </c>
      <c r="DW42" t="s">
        <v>86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59670228</v>
      </c>
      <c r="EF42">
        <v>8</v>
      </c>
      <c r="EG42" t="s">
        <v>74</v>
      </c>
      <c r="EH42">
        <v>0</v>
      </c>
      <c r="EI42" t="s">
        <v>6</v>
      </c>
      <c r="EJ42">
        <v>1</v>
      </c>
      <c r="EK42">
        <v>500001</v>
      </c>
      <c r="EL42" t="s">
        <v>75</v>
      </c>
      <c r="EM42" t="s">
        <v>76</v>
      </c>
      <c r="EO42" t="s">
        <v>6</v>
      </c>
      <c r="EQ42">
        <v>0</v>
      </c>
      <c r="ER42">
        <v>1031.1199999999999</v>
      </c>
      <c r="ES42">
        <v>1031.1199999999999</v>
      </c>
      <c r="ET42">
        <v>0</v>
      </c>
      <c r="EU42">
        <v>0</v>
      </c>
      <c r="EV42">
        <v>0</v>
      </c>
      <c r="EW42">
        <v>0</v>
      </c>
      <c r="EX42">
        <v>0</v>
      </c>
      <c r="EZ42">
        <v>5</v>
      </c>
      <c r="FC42">
        <v>0</v>
      </c>
      <c r="FD42">
        <v>18</v>
      </c>
      <c r="FF42">
        <v>980.5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128</v>
      </c>
      <c r="GD42">
        <v>1</v>
      </c>
      <c r="GF42">
        <v>-929555019</v>
      </c>
      <c r="GG42">
        <v>2</v>
      </c>
      <c r="GH42">
        <v>3</v>
      </c>
      <c r="GI42">
        <v>4</v>
      </c>
      <c r="GJ42">
        <v>0</v>
      </c>
      <c r="GK42">
        <v>0</v>
      </c>
      <c r="GL42">
        <f t="shared" si="14"/>
        <v>0</v>
      </c>
      <c r="GM42">
        <f t="shared" si="43"/>
        <v>309.33999999999997</v>
      </c>
      <c r="GN42">
        <f t="shared" si="15"/>
        <v>309.33999999999997</v>
      </c>
      <c r="GO42">
        <f t="shared" si="16"/>
        <v>0</v>
      </c>
      <c r="GP42">
        <f t="shared" si="17"/>
        <v>0</v>
      </c>
      <c r="GR42">
        <v>1</v>
      </c>
      <c r="GS42">
        <v>1</v>
      </c>
      <c r="GT42">
        <v>0</v>
      </c>
      <c r="GU42" t="s">
        <v>6</v>
      </c>
      <c r="GV42">
        <f t="shared" si="44"/>
        <v>0</v>
      </c>
      <c r="GW42">
        <v>1</v>
      </c>
      <c r="GX42">
        <f t="shared" si="45"/>
        <v>0</v>
      </c>
      <c r="HA42">
        <v>0</v>
      </c>
      <c r="HB42">
        <v>0</v>
      </c>
      <c r="HC42">
        <f t="shared" si="46"/>
        <v>0</v>
      </c>
      <c r="HE42" t="s">
        <v>91</v>
      </c>
      <c r="HF42" t="s">
        <v>29</v>
      </c>
      <c r="HG42">
        <f>ROUND(AC42*I42,2)</f>
        <v>309.33999999999997</v>
      </c>
      <c r="HM42" t="s">
        <v>6</v>
      </c>
      <c r="HN42" t="s">
        <v>6</v>
      </c>
      <c r="HO42" t="s">
        <v>6</v>
      </c>
      <c r="HP42" t="s">
        <v>6</v>
      </c>
      <c r="HQ42" t="s">
        <v>6</v>
      </c>
      <c r="HS42">
        <v>0</v>
      </c>
      <c r="IK42">
        <v>0</v>
      </c>
    </row>
    <row r="43" spans="1:247" x14ac:dyDescent="0.2">
      <c r="A43">
        <v>17</v>
      </c>
      <c r="B43">
        <v>1</v>
      </c>
      <c r="C43">
        <f>ROW(SmtRes!A66)</f>
        <v>66</v>
      </c>
      <c r="D43">
        <f>ROW(EtalonRes!A64)</f>
        <v>64</v>
      </c>
      <c r="E43" t="s">
        <v>129</v>
      </c>
      <c r="F43" t="s">
        <v>130</v>
      </c>
      <c r="G43" t="s">
        <v>131</v>
      </c>
      <c r="H43" t="s">
        <v>80</v>
      </c>
      <c r="I43">
        <f>ROUND(0.3/1000,7)</f>
        <v>2.9999999999999997E-4</v>
      </c>
      <c r="J43">
        <v>0</v>
      </c>
      <c r="K43">
        <f>ROUND(0.3/1000,7)</f>
        <v>2.9999999999999997E-4</v>
      </c>
      <c r="O43">
        <f t="shared" si="18"/>
        <v>44.57</v>
      </c>
      <c r="P43">
        <f t="shared" si="19"/>
        <v>10.97</v>
      </c>
      <c r="Q43">
        <f t="shared" si="20"/>
        <v>7.67</v>
      </c>
      <c r="R43">
        <f t="shared" si="21"/>
        <v>0.02</v>
      </c>
      <c r="S43">
        <f t="shared" si="22"/>
        <v>25.93</v>
      </c>
      <c r="T43">
        <f t="shared" si="23"/>
        <v>0</v>
      </c>
      <c r="U43">
        <f t="shared" si="24"/>
        <v>6.1499999999999999E-2</v>
      </c>
      <c r="V43">
        <f t="shared" si="25"/>
        <v>5.1E-5</v>
      </c>
      <c r="W43">
        <f t="shared" si="26"/>
        <v>0</v>
      </c>
      <c r="X43">
        <f t="shared" si="27"/>
        <v>30.36</v>
      </c>
      <c r="Y43">
        <f t="shared" si="28"/>
        <v>19.2</v>
      </c>
      <c r="AA43">
        <v>92788963</v>
      </c>
      <c r="AB43">
        <f t="shared" si="29"/>
        <v>7238.88</v>
      </c>
      <c r="AC43">
        <f t="shared" si="30"/>
        <v>3686.21</v>
      </c>
      <c r="AD43">
        <f t="shared" si="31"/>
        <v>1625.67</v>
      </c>
      <c r="AE43">
        <f t="shared" si="47"/>
        <v>1.71</v>
      </c>
      <c r="AF43">
        <f t="shared" si="49"/>
        <v>1927</v>
      </c>
      <c r="AG43">
        <f t="shared" si="32"/>
        <v>0</v>
      </c>
      <c r="AH43">
        <f t="shared" si="50"/>
        <v>205</v>
      </c>
      <c r="AI43">
        <f t="shared" si="48"/>
        <v>0.17</v>
      </c>
      <c r="AJ43">
        <f t="shared" si="33"/>
        <v>0</v>
      </c>
      <c r="AK43">
        <v>7238.88</v>
      </c>
      <c r="AL43">
        <v>3686.21</v>
      </c>
      <c r="AM43">
        <v>1625.67</v>
      </c>
      <c r="AN43">
        <v>1.71</v>
      </c>
      <c r="AO43">
        <v>1927</v>
      </c>
      <c r="AP43">
        <v>0</v>
      </c>
      <c r="AQ43">
        <v>205</v>
      </c>
      <c r="AR43">
        <v>0.17</v>
      </c>
      <c r="AS43">
        <v>0</v>
      </c>
      <c r="AT43">
        <v>117</v>
      </c>
      <c r="AU43">
        <v>74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1</v>
      </c>
      <c r="BJ43" t="s">
        <v>132</v>
      </c>
      <c r="BM43">
        <v>22001</v>
      </c>
      <c r="BN43">
        <v>0</v>
      </c>
      <c r="BO43" t="s">
        <v>6</v>
      </c>
      <c r="BP43">
        <v>0</v>
      </c>
      <c r="BQ43">
        <v>2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117</v>
      </c>
      <c r="CA43">
        <v>74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4"/>
        <v>44.57</v>
      </c>
      <c r="CQ43">
        <f>AC43*BC43</f>
        <v>36567.203200000004</v>
      </c>
      <c r="CR43">
        <f>(((ET43)*BB43-(EU43)*BS43)+AE43*BS43)</f>
        <v>25555.532400000004</v>
      </c>
      <c r="CS43">
        <f t="shared" si="37"/>
        <v>76.6935</v>
      </c>
      <c r="CT43">
        <f t="shared" si="38"/>
        <v>86425.95</v>
      </c>
      <c r="CU43">
        <f t="shared" si="39"/>
        <v>0</v>
      </c>
      <c r="CV43">
        <f t="shared" si="40"/>
        <v>205</v>
      </c>
      <c r="CW43">
        <f t="shared" si="41"/>
        <v>0.17</v>
      </c>
      <c r="CX43">
        <f t="shared" si="42"/>
        <v>0</v>
      </c>
      <c r="CY43">
        <f>(((S43+R43)*AT43)/100)</f>
        <v>30.361499999999999</v>
      </c>
      <c r="CZ43">
        <f>(((S43+R43)*AU43)/100)</f>
        <v>19.202999999999999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80</v>
      </c>
      <c r="DW43" t="s">
        <v>80</v>
      </c>
      <c r="DX43">
        <v>1000</v>
      </c>
      <c r="DZ43" t="s">
        <v>6</v>
      </c>
      <c r="EA43" t="s">
        <v>6</v>
      </c>
      <c r="EB43" t="s">
        <v>6</v>
      </c>
      <c r="EC43" t="s">
        <v>6</v>
      </c>
      <c r="EE43">
        <v>59670357</v>
      </c>
      <c r="EF43">
        <v>2</v>
      </c>
      <c r="EG43" t="s">
        <v>23</v>
      </c>
      <c r="EH43">
        <v>18</v>
      </c>
      <c r="EI43" t="s">
        <v>65</v>
      </c>
      <c r="EJ43">
        <v>1</v>
      </c>
      <c r="EK43">
        <v>22001</v>
      </c>
      <c r="EL43" t="s">
        <v>65</v>
      </c>
      <c r="EM43" t="s">
        <v>82</v>
      </c>
      <c r="EO43" t="s">
        <v>6</v>
      </c>
      <c r="EQ43">
        <v>131072</v>
      </c>
      <c r="ER43">
        <v>7238.88</v>
      </c>
      <c r="ES43">
        <v>3686.21</v>
      </c>
      <c r="ET43">
        <v>1625.67</v>
      </c>
      <c r="EU43">
        <v>1.71</v>
      </c>
      <c r="EV43">
        <v>1927</v>
      </c>
      <c r="EW43">
        <v>205</v>
      </c>
      <c r="EX43">
        <v>0.17</v>
      </c>
      <c r="EY43">
        <v>0</v>
      </c>
      <c r="FQ43">
        <v>0</v>
      </c>
      <c r="FR43">
        <v>0</v>
      </c>
      <c r="FS43">
        <v>0</v>
      </c>
      <c r="FX43">
        <v>117</v>
      </c>
      <c r="FY43">
        <v>74</v>
      </c>
      <c r="GA43" t="s">
        <v>6</v>
      </c>
      <c r="GD43">
        <v>1</v>
      </c>
      <c r="GF43">
        <v>-1577936885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14"/>
        <v>0</v>
      </c>
      <c r="GM43">
        <f t="shared" si="43"/>
        <v>94.13</v>
      </c>
      <c r="GN43">
        <f t="shared" si="15"/>
        <v>94.13</v>
      </c>
      <c r="GO43">
        <f t="shared" si="16"/>
        <v>0</v>
      </c>
      <c r="GP43">
        <f t="shared" si="17"/>
        <v>0</v>
      </c>
      <c r="GR43">
        <v>0</v>
      </c>
      <c r="GS43">
        <v>3</v>
      </c>
      <c r="GT43">
        <v>0</v>
      </c>
      <c r="GU43" t="s">
        <v>6</v>
      </c>
      <c r="GV43">
        <f t="shared" si="44"/>
        <v>0</v>
      </c>
      <c r="GW43">
        <v>1</v>
      </c>
      <c r="GX43">
        <f t="shared" si="45"/>
        <v>0</v>
      </c>
      <c r="HA43">
        <v>0</v>
      </c>
      <c r="HB43">
        <v>0</v>
      </c>
      <c r="HC43">
        <f t="shared" si="46"/>
        <v>0</v>
      </c>
      <c r="HE43" t="s">
        <v>6</v>
      </c>
      <c r="HF43" t="s">
        <v>6</v>
      </c>
      <c r="HM43" t="s">
        <v>6</v>
      </c>
      <c r="HN43" t="s">
        <v>67</v>
      </c>
      <c r="HO43" t="s">
        <v>68</v>
      </c>
      <c r="HP43" t="s">
        <v>65</v>
      </c>
      <c r="HQ43" t="s">
        <v>65</v>
      </c>
      <c r="HS43">
        <v>0</v>
      </c>
      <c r="IK43">
        <v>0</v>
      </c>
      <c r="IL43" t="s">
        <v>497</v>
      </c>
      <c r="IM43">
        <v>2.9999999999999997E-4</v>
      </c>
    </row>
    <row r="44" spans="1:247" x14ac:dyDescent="0.2">
      <c r="A44">
        <v>18</v>
      </c>
      <c r="B44">
        <v>1</v>
      </c>
      <c r="C44">
        <v>61</v>
      </c>
      <c r="E44" t="s">
        <v>133</v>
      </c>
      <c r="F44" t="s">
        <v>134</v>
      </c>
      <c r="G44" t="s">
        <v>135</v>
      </c>
      <c r="H44" t="str">
        <f>'1.Ведомость'!C54</f>
        <v>т</v>
      </c>
      <c r="I44">
        <f>I43*J44</f>
        <v>9.9599999999999992E-4</v>
      </c>
      <c r="J44">
        <v>3.32</v>
      </c>
      <c r="K44">
        <v>3.32</v>
      </c>
      <c r="O44">
        <f t="shared" si="18"/>
        <v>32.770000000000003</v>
      </c>
      <c r="P44">
        <f t="shared" si="19"/>
        <v>32.770000000000003</v>
      </c>
      <c r="Q44">
        <f t="shared" si="20"/>
        <v>0</v>
      </c>
      <c r="R44">
        <f t="shared" si="21"/>
        <v>0</v>
      </c>
      <c r="S44">
        <f t="shared" si="22"/>
        <v>0</v>
      </c>
      <c r="T44">
        <f t="shared" si="23"/>
        <v>0</v>
      </c>
      <c r="U44">
        <f t="shared" si="24"/>
        <v>0</v>
      </c>
      <c r="V44">
        <f t="shared" si="25"/>
        <v>0</v>
      </c>
      <c r="W44">
        <f t="shared" si="26"/>
        <v>0</v>
      </c>
      <c r="X44">
        <f t="shared" si="27"/>
        <v>0</v>
      </c>
      <c r="Y44">
        <f t="shared" si="28"/>
        <v>0</v>
      </c>
      <c r="AA44">
        <v>92788963</v>
      </c>
      <c r="AB44">
        <f t="shared" si="29"/>
        <v>3316.55</v>
      </c>
      <c r="AC44">
        <f t="shared" si="30"/>
        <v>3316.55</v>
      </c>
      <c r="AD44">
        <f t="shared" si="31"/>
        <v>0</v>
      </c>
      <c r="AE44">
        <f t="shared" si="47"/>
        <v>0</v>
      </c>
      <c r="AF44">
        <f t="shared" si="49"/>
        <v>0</v>
      </c>
      <c r="AG44">
        <f t="shared" si="32"/>
        <v>0</v>
      </c>
      <c r="AH44">
        <f t="shared" si="50"/>
        <v>0</v>
      </c>
      <c r="AI44">
        <f t="shared" si="48"/>
        <v>0</v>
      </c>
      <c r="AJ44">
        <f t="shared" si="33"/>
        <v>0</v>
      </c>
      <c r="AK44">
        <v>3316.55</v>
      </c>
      <c r="AL44">
        <v>3316.55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137</v>
      </c>
      <c r="BM44">
        <v>500001</v>
      </c>
      <c r="BN44">
        <v>0</v>
      </c>
      <c r="BO44" t="s">
        <v>6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4"/>
        <v>32.770000000000003</v>
      </c>
      <c r="CQ44">
        <f>AC44*BC44</f>
        <v>32900.175999999999</v>
      </c>
      <c r="CR44">
        <f>(((ET44)*BB44-(EU44)*BS44)+AE44*BS44)</f>
        <v>0</v>
      </c>
      <c r="CS44">
        <f t="shared" si="37"/>
        <v>0</v>
      </c>
      <c r="CT44">
        <f t="shared" si="38"/>
        <v>0</v>
      </c>
      <c r="CU44">
        <f t="shared" si="39"/>
        <v>0</v>
      </c>
      <c r="CV44">
        <f t="shared" si="40"/>
        <v>0</v>
      </c>
      <c r="CW44">
        <f t="shared" si="41"/>
        <v>0</v>
      </c>
      <c r="CX44">
        <f t="shared" si="42"/>
        <v>0</v>
      </c>
      <c r="CY44">
        <f>0</f>
        <v>0</v>
      </c>
      <c r="CZ44">
        <f>0</f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1009</v>
      </c>
      <c r="DV44" t="s">
        <v>136</v>
      </c>
      <c r="DW44" t="s">
        <v>136</v>
      </c>
      <c r="DX44">
        <v>1000</v>
      </c>
      <c r="DZ44" t="s">
        <v>6</v>
      </c>
      <c r="EA44" t="s">
        <v>6</v>
      </c>
      <c r="EB44" t="s">
        <v>6</v>
      </c>
      <c r="EC44" t="s">
        <v>6</v>
      </c>
      <c r="EE44">
        <v>59670228</v>
      </c>
      <c r="EF44">
        <v>8</v>
      </c>
      <c r="EG44" t="s">
        <v>74</v>
      </c>
      <c r="EH44">
        <v>0</v>
      </c>
      <c r="EI44" t="s">
        <v>6</v>
      </c>
      <c r="EJ44">
        <v>1</v>
      </c>
      <c r="EK44">
        <v>500001</v>
      </c>
      <c r="EL44" t="s">
        <v>75</v>
      </c>
      <c r="EM44" t="s">
        <v>76</v>
      </c>
      <c r="EO44" t="s">
        <v>6</v>
      </c>
      <c r="EQ44">
        <v>0</v>
      </c>
      <c r="ER44">
        <v>3316.55</v>
      </c>
      <c r="ES44">
        <v>3316.55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6</v>
      </c>
      <c r="GD44">
        <v>1</v>
      </c>
      <c r="GF44">
        <v>-2132521053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14"/>
        <v>0</v>
      </c>
      <c r="GM44">
        <f t="shared" si="43"/>
        <v>32.770000000000003</v>
      </c>
      <c r="GN44">
        <f t="shared" si="15"/>
        <v>32.770000000000003</v>
      </c>
      <c r="GO44">
        <f t="shared" si="16"/>
        <v>0</v>
      </c>
      <c r="GP44">
        <f t="shared" si="17"/>
        <v>0</v>
      </c>
      <c r="GR44">
        <v>0</v>
      </c>
      <c r="GS44">
        <v>3</v>
      </c>
      <c r="GT44">
        <v>0</v>
      </c>
      <c r="GU44" t="s">
        <v>6</v>
      </c>
      <c r="GV44">
        <f t="shared" si="44"/>
        <v>0</v>
      </c>
      <c r="GW44">
        <v>1</v>
      </c>
      <c r="GX44">
        <f t="shared" si="45"/>
        <v>0</v>
      </c>
      <c r="HA44">
        <v>0</v>
      </c>
      <c r="HB44">
        <v>0</v>
      </c>
      <c r="HC44">
        <f t="shared" si="46"/>
        <v>0</v>
      </c>
      <c r="HE44" t="s">
        <v>6</v>
      </c>
      <c r="HF44" t="s">
        <v>6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7" x14ac:dyDescent="0.2">
      <c r="A45">
        <v>17</v>
      </c>
      <c r="B45">
        <v>1</v>
      </c>
      <c r="C45">
        <f>ROW(SmtRes!A74)</f>
        <v>74</v>
      </c>
      <c r="D45">
        <f>ROW(EtalonRes!A72)</f>
        <v>72</v>
      </c>
      <c r="E45" t="s">
        <v>138</v>
      </c>
      <c r="F45" t="s">
        <v>139</v>
      </c>
      <c r="G45" t="s">
        <v>140</v>
      </c>
      <c r="H45" t="s">
        <v>102</v>
      </c>
      <c r="I45">
        <f>ROUND(2/10,7)</f>
        <v>0.2</v>
      </c>
      <c r="J45">
        <v>0</v>
      </c>
      <c r="K45">
        <f>ROUND(2/10,7)</f>
        <v>0.2</v>
      </c>
      <c r="O45">
        <f t="shared" si="18"/>
        <v>715.94</v>
      </c>
      <c r="P45">
        <f t="shared" si="19"/>
        <v>1.31</v>
      </c>
      <c r="Q45">
        <f t="shared" si="20"/>
        <v>1.1599999999999999</v>
      </c>
      <c r="R45">
        <f t="shared" si="21"/>
        <v>0</v>
      </c>
      <c r="S45">
        <f t="shared" si="22"/>
        <v>713.47</v>
      </c>
      <c r="T45">
        <f t="shared" si="23"/>
        <v>0</v>
      </c>
      <c r="U45">
        <f t="shared" si="24"/>
        <v>1.754</v>
      </c>
      <c r="V45">
        <f t="shared" si="25"/>
        <v>0</v>
      </c>
      <c r="W45">
        <f t="shared" si="26"/>
        <v>0</v>
      </c>
      <c r="X45">
        <f t="shared" si="27"/>
        <v>1041.67</v>
      </c>
      <c r="Y45">
        <f t="shared" si="28"/>
        <v>535.1</v>
      </c>
      <c r="AA45">
        <v>92788963</v>
      </c>
      <c r="AB45">
        <f t="shared" si="29"/>
        <v>80.569999999999993</v>
      </c>
      <c r="AC45">
        <f t="shared" si="30"/>
        <v>0.66</v>
      </c>
      <c r="AD45">
        <f t="shared" si="31"/>
        <v>0.37</v>
      </c>
      <c r="AE45">
        <f t="shared" si="47"/>
        <v>0</v>
      </c>
      <c r="AF45">
        <f t="shared" si="49"/>
        <v>79.540000000000006</v>
      </c>
      <c r="AG45">
        <f t="shared" si="32"/>
        <v>0</v>
      </c>
      <c r="AH45">
        <f t="shared" si="50"/>
        <v>8.77</v>
      </c>
      <c r="AI45">
        <f t="shared" si="48"/>
        <v>0</v>
      </c>
      <c r="AJ45">
        <f t="shared" si="33"/>
        <v>0</v>
      </c>
      <c r="AK45">
        <v>80.569999999999993</v>
      </c>
      <c r="AL45">
        <v>0.66</v>
      </c>
      <c r="AM45">
        <v>0.37</v>
      </c>
      <c r="AN45">
        <v>0</v>
      </c>
      <c r="AO45">
        <v>79.540000000000006</v>
      </c>
      <c r="AP45">
        <v>0</v>
      </c>
      <c r="AQ45">
        <v>8.77</v>
      </c>
      <c r="AR45">
        <v>0</v>
      </c>
      <c r="AS45">
        <v>0</v>
      </c>
      <c r="AT45">
        <v>146</v>
      </c>
      <c r="AU45">
        <v>75</v>
      </c>
      <c r="AV45">
        <v>1</v>
      </c>
      <c r="AW45">
        <v>1</v>
      </c>
      <c r="AZ45">
        <v>1</v>
      </c>
      <c r="BA45">
        <v>44.85</v>
      </c>
      <c r="BB45">
        <v>15.72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1</v>
      </c>
      <c r="BJ45" t="s">
        <v>141</v>
      </c>
      <c r="BM45">
        <v>29001</v>
      </c>
      <c r="BN45">
        <v>0</v>
      </c>
      <c r="BO45" t="s">
        <v>6</v>
      </c>
      <c r="BP45">
        <v>0</v>
      </c>
      <c r="BQ45">
        <v>2</v>
      </c>
      <c r="BR45">
        <v>0</v>
      </c>
      <c r="BS45">
        <v>44.85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146</v>
      </c>
      <c r="CA45">
        <v>75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34"/>
        <v>715.94</v>
      </c>
      <c r="CQ45">
        <f>AC45*BC45</f>
        <v>6.5472000000000001</v>
      </c>
      <c r="CR45">
        <f>(((ET45)*BB45-(EU45)*BS45)+AE45*BS45)</f>
        <v>5.8163999999999998</v>
      </c>
      <c r="CS45">
        <f t="shared" si="37"/>
        <v>0</v>
      </c>
      <c r="CT45">
        <f t="shared" si="38"/>
        <v>3567.3690000000006</v>
      </c>
      <c r="CU45">
        <f t="shared" si="39"/>
        <v>0</v>
      </c>
      <c r="CV45">
        <f t="shared" si="40"/>
        <v>8.77</v>
      </c>
      <c r="CW45">
        <f t="shared" si="41"/>
        <v>0</v>
      </c>
      <c r="CX45">
        <f t="shared" si="42"/>
        <v>0</v>
      </c>
      <c r="CY45">
        <f>(((S45+R45)*AT45)/100)</f>
        <v>1041.6662000000001</v>
      </c>
      <c r="CZ45">
        <f>(((S45+R45)*AU45)/100)</f>
        <v>535.10249999999996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102</v>
      </c>
      <c r="DW45" t="s">
        <v>102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59670373</v>
      </c>
      <c r="EF45">
        <v>2</v>
      </c>
      <c r="EG45" t="s">
        <v>23</v>
      </c>
      <c r="EH45">
        <v>23</v>
      </c>
      <c r="EI45" t="s">
        <v>117</v>
      </c>
      <c r="EJ45">
        <v>1</v>
      </c>
      <c r="EK45">
        <v>29001</v>
      </c>
      <c r="EL45" t="s">
        <v>118</v>
      </c>
      <c r="EM45" t="s">
        <v>119</v>
      </c>
      <c r="EO45" t="s">
        <v>6</v>
      </c>
      <c r="EQ45">
        <v>0</v>
      </c>
      <c r="ER45">
        <v>80.569999999999993</v>
      </c>
      <c r="ES45">
        <v>0.66</v>
      </c>
      <c r="ET45">
        <v>0.37</v>
      </c>
      <c r="EU45">
        <v>0</v>
      </c>
      <c r="EV45">
        <v>79.540000000000006</v>
      </c>
      <c r="EW45">
        <v>8.77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146</v>
      </c>
      <c r="FY45">
        <v>75</v>
      </c>
      <c r="GA45" t="s">
        <v>6</v>
      </c>
      <c r="GD45">
        <v>1</v>
      </c>
      <c r="GF45">
        <v>1035800993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14"/>
        <v>0</v>
      </c>
      <c r="GM45">
        <f t="shared" si="43"/>
        <v>2292.71</v>
      </c>
      <c r="GN45">
        <f t="shared" si="15"/>
        <v>2292.71</v>
      </c>
      <c r="GO45">
        <f t="shared" si="16"/>
        <v>0</v>
      </c>
      <c r="GP45">
        <f t="shared" si="17"/>
        <v>0</v>
      </c>
      <c r="GR45">
        <v>0</v>
      </c>
      <c r="GS45">
        <v>3</v>
      </c>
      <c r="GT45">
        <v>0</v>
      </c>
      <c r="GU45" t="s">
        <v>6</v>
      </c>
      <c r="GV45">
        <f t="shared" si="44"/>
        <v>0</v>
      </c>
      <c r="GW45">
        <v>1</v>
      </c>
      <c r="GX45">
        <f t="shared" si="45"/>
        <v>0</v>
      </c>
      <c r="HA45">
        <v>0</v>
      </c>
      <c r="HB45">
        <v>0</v>
      </c>
      <c r="HC45">
        <f t="shared" si="46"/>
        <v>0</v>
      </c>
      <c r="HE45" t="s">
        <v>6</v>
      </c>
      <c r="HF45" t="s">
        <v>6</v>
      </c>
      <c r="HM45" t="s">
        <v>6</v>
      </c>
      <c r="HN45" t="s">
        <v>120</v>
      </c>
      <c r="HO45" t="s">
        <v>121</v>
      </c>
      <c r="HP45" t="s">
        <v>122</v>
      </c>
      <c r="HQ45" t="s">
        <v>123</v>
      </c>
      <c r="HS45">
        <v>0</v>
      </c>
      <c r="IK45">
        <v>0</v>
      </c>
      <c r="IL45" t="s">
        <v>498</v>
      </c>
      <c r="IM45">
        <v>0.2</v>
      </c>
    </row>
    <row r="46" spans="1:247" x14ac:dyDescent="0.2">
      <c r="A46">
        <v>18</v>
      </c>
      <c r="B46">
        <v>1</v>
      </c>
      <c r="C46">
        <v>74</v>
      </c>
      <c r="E46" t="s">
        <v>142</v>
      </c>
      <c r="F46" t="s">
        <v>143</v>
      </c>
      <c r="G46" t="s">
        <v>144</v>
      </c>
      <c r="H46" t="str">
        <f>'1.Ведомость'!C57</f>
        <v>м</v>
      </c>
      <c r="I46">
        <f>I45*J46</f>
        <v>0.6</v>
      </c>
      <c r="J46">
        <v>2.9999999999999996</v>
      </c>
      <c r="K46">
        <v>3</v>
      </c>
      <c r="O46">
        <f t="shared" si="18"/>
        <v>915.29</v>
      </c>
      <c r="P46">
        <f t="shared" si="19"/>
        <v>915.29</v>
      </c>
      <c r="Q46">
        <f t="shared" si="20"/>
        <v>0</v>
      </c>
      <c r="R46">
        <f t="shared" si="21"/>
        <v>0</v>
      </c>
      <c r="S46">
        <f t="shared" si="22"/>
        <v>0</v>
      </c>
      <c r="T46">
        <f t="shared" si="23"/>
        <v>0</v>
      </c>
      <c r="U46">
        <f t="shared" si="24"/>
        <v>0</v>
      </c>
      <c r="V46">
        <f t="shared" si="25"/>
        <v>0</v>
      </c>
      <c r="W46">
        <f t="shared" si="26"/>
        <v>0</v>
      </c>
      <c r="X46">
        <f t="shared" si="27"/>
        <v>0</v>
      </c>
      <c r="Y46">
        <f t="shared" si="28"/>
        <v>0</v>
      </c>
      <c r="AA46">
        <v>92788963</v>
      </c>
      <c r="AB46">
        <f t="shared" si="29"/>
        <v>1525.48</v>
      </c>
      <c r="AC46">
        <f t="shared" si="30"/>
        <v>1525.48</v>
      </c>
      <c r="AD46">
        <f t="shared" si="31"/>
        <v>0</v>
      </c>
      <c r="AE46">
        <f t="shared" si="47"/>
        <v>0</v>
      </c>
      <c r="AF46">
        <f t="shared" si="49"/>
        <v>0</v>
      </c>
      <c r="AG46">
        <f t="shared" si="32"/>
        <v>0</v>
      </c>
      <c r="AH46">
        <f t="shared" si="50"/>
        <v>0</v>
      </c>
      <c r="AI46">
        <f t="shared" si="48"/>
        <v>0</v>
      </c>
      <c r="AJ46">
        <f t="shared" si="33"/>
        <v>0</v>
      </c>
      <c r="AK46">
        <v>1525.48</v>
      </c>
      <c r="AL46">
        <v>1525.48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145</v>
      </c>
      <c r="BM46">
        <v>500001</v>
      </c>
      <c r="BN46">
        <v>0</v>
      </c>
      <c r="BO46" t="s">
        <v>6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0</v>
      </c>
      <c r="CA46">
        <v>0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34"/>
        <v>915.29</v>
      </c>
      <c r="CQ46">
        <f>AC46</f>
        <v>1525.48</v>
      </c>
      <c r="CR46">
        <f>(((ET46)-(EU46)*BS46)+AE46*BS46)</f>
        <v>0</v>
      </c>
      <c r="CS46">
        <f t="shared" si="37"/>
        <v>0</v>
      </c>
      <c r="CT46">
        <f t="shared" si="38"/>
        <v>0</v>
      </c>
      <c r="CU46">
        <f t="shared" si="39"/>
        <v>0</v>
      </c>
      <c r="CV46">
        <f t="shared" si="40"/>
        <v>0</v>
      </c>
      <c r="CW46">
        <f t="shared" si="41"/>
        <v>0</v>
      </c>
      <c r="CX46">
        <f t="shared" si="42"/>
        <v>0</v>
      </c>
      <c r="CY46">
        <f>0</f>
        <v>0</v>
      </c>
      <c r="CZ46">
        <f>0</f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86</v>
      </c>
      <c r="DW46" t="s">
        <v>86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59670228</v>
      </c>
      <c r="EF46">
        <v>8</v>
      </c>
      <c r="EG46" t="s">
        <v>74</v>
      </c>
      <c r="EH46">
        <v>0</v>
      </c>
      <c r="EI46" t="s">
        <v>6</v>
      </c>
      <c r="EJ46">
        <v>1</v>
      </c>
      <c r="EK46">
        <v>500001</v>
      </c>
      <c r="EL46" t="s">
        <v>75</v>
      </c>
      <c r="EM46" t="s">
        <v>76</v>
      </c>
      <c r="EO46" t="s">
        <v>6</v>
      </c>
      <c r="EQ46">
        <v>0</v>
      </c>
      <c r="ER46">
        <v>1525.48</v>
      </c>
      <c r="ES46">
        <v>1525.48</v>
      </c>
      <c r="ET46">
        <v>0</v>
      </c>
      <c r="EU46">
        <v>0</v>
      </c>
      <c r="EV46">
        <v>0</v>
      </c>
      <c r="EW46">
        <v>0</v>
      </c>
      <c r="EX46">
        <v>0</v>
      </c>
      <c r="EZ46">
        <v>5</v>
      </c>
      <c r="FC46">
        <v>0</v>
      </c>
      <c r="FD46">
        <v>18</v>
      </c>
      <c r="FF46">
        <v>1450.6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146</v>
      </c>
      <c r="GD46">
        <v>1</v>
      </c>
      <c r="GF46">
        <v>1326030223</v>
      </c>
      <c r="GG46">
        <v>2</v>
      </c>
      <c r="GH46">
        <v>3</v>
      </c>
      <c r="GI46">
        <v>4</v>
      </c>
      <c r="GJ46">
        <v>0</v>
      </c>
      <c r="GK46">
        <v>0</v>
      </c>
      <c r="GL46">
        <f t="shared" si="14"/>
        <v>0</v>
      </c>
      <c r="GM46">
        <f t="shared" si="43"/>
        <v>915.29</v>
      </c>
      <c r="GN46">
        <f t="shared" si="15"/>
        <v>915.29</v>
      </c>
      <c r="GO46">
        <f t="shared" si="16"/>
        <v>0</v>
      </c>
      <c r="GP46">
        <f t="shared" si="17"/>
        <v>0</v>
      </c>
      <c r="GR46">
        <v>1</v>
      </c>
      <c r="GS46">
        <v>1</v>
      </c>
      <c r="GT46">
        <v>0</v>
      </c>
      <c r="GU46" t="s">
        <v>6</v>
      </c>
      <c r="GV46">
        <f t="shared" si="44"/>
        <v>0</v>
      </c>
      <c r="GW46">
        <v>1</v>
      </c>
      <c r="GX46">
        <f t="shared" si="45"/>
        <v>0</v>
      </c>
      <c r="HA46">
        <v>0</v>
      </c>
      <c r="HB46">
        <v>0</v>
      </c>
      <c r="HC46">
        <f t="shared" si="46"/>
        <v>0</v>
      </c>
      <c r="HE46" t="s">
        <v>91</v>
      </c>
      <c r="HF46" t="s">
        <v>29</v>
      </c>
      <c r="HG46">
        <f>ROUND(AC46*I46,2)</f>
        <v>915.29</v>
      </c>
      <c r="HM46" t="s">
        <v>6</v>
      </c>
      <c r="HN46" t="s">
        <v>6</v>
      </c>
      <c r="HO46" t="s">
        <v>6</v>
      </c>
      <c r="HP46" t="s">
        <v>6</v>
      </c>
      <c r="HQ46" t="s">
        <v>6</v>
      </c>
      <c r="HS46">
        <v>0</v>
      </c>
      <c r="IK46">
        <v>0</v>
      </c>
    </row>
    <row r="47" spans="1:247" x14ac:dyDescent="0.2">
      <c r="A47">
        <v>17</v>
      </c>
      <c r="B47">
        <v>1</v>
      </c>
      <c r="C47">
        <f>ROW(SmtRes!A87)</f>
        <v>87</v>
      </c>
      <c r="D47">
        <f>ROW(EtalonRes!A85)</f>
        <v>85</v>
      </c>
      <c r="E47" t="s">
        <v>147</v>
      </c>
      <c r="F47" t="s">
        <v>148</v>
      </c>
      <c r="G47" t="s">
        <v>149</v>
      </c>
      <c r="H47" t="s">
        <v>80</v>
      </c>
      <c r="I47">
        <f>ROUND(0.6/1000,7)</f>
        <v>5.9999999999999995E-4</v>
      </c>
      <c r="J47">
        <v>0</v>
      </c>
      <c r="K47">
        <f>ROUND(0.6/1000,7)</f>
        <v>5.9999999999999995E-4</v>
      </c>
      <c r="O47">
        <f t="shared" si="18"/>
        <v>153.43</v>
      </c>
      <c r="P47">
        <f t="shared" si="19"/>
        <v>31.44</v>
      </c>
      <c r="Q47">
        <f t="shared" si="20"/>
        <v>57.23</v>
      </c>
      <c r="R47">
        <f t="shared" si="21"/>
        <v>7.73</v>
      </c>
      <c r="S47">
        <f t="shared" si="22"/>
        <v>64.760000000000005</v>
      </c>
      <c r="T47">
        <f t="shared" si="23"/>
        <v>0</v>
      </c>
      <c r="U47">
        <f t="shared" si="24"/>
        <v>0.15359999999999999</v>
      </c>
      <c r="V47">
        <f t="shared" si="25"/>
        <v>1.2017999999999999E-2</v>
      </c>
      <c r="W47">
        <f t="shared" si="26"/>
        <v>0</v>
      </c>
      <c r="X47">
        <f t="shared" si="27"/>
        <v>84.81</v>
      </c>
      <c r="Y47">
        <f t="shared" si="28"/>
        <v>53.64</v>
      </c>
      <c r="AA47">
        <v>92788963</v>
      </c>
      <c r="AB47">
        <f t="shared" si="29"/>
        <v>13756.57</v>
      </c>
      <c r="AC47">
        <f t="shared" si="30"/>
        <v>5282.85</v>
      </c>
      <c r="AD47">
        <f t="shared" si="31"/>
        <v>6067.32</v>
      </c>
      <c r="AE47">
        <f t="shared" si="47"/>
        <v>287.43</v>
      </c>
      <c r="AF47">
        <f t="shared" si="49"/>
        <v>2406.4</v>
      </c>
      <c r="AG47">
        <f t="shared" si="32"/>
        <v>0</v>
      </c>
      <c r="AH47">
        <f t="shared" si="50"/>
        <v>256</v>
      </c>
      <c r="AI47">
        <f t="shared" si="48"/>
        <v>20.03</v>
      </c>
      <c r="AJ47">
        <f t="shared" si="33"/>
        <v>0</v>
      </c>
      <c r="AK47">
        <v>13756.57</v>
      </c>
      <c r="AL47">
        <v>5282.85</v>
      </c>
      <c r="AM47">
        <v>6067.32</v>
      </c>
      <c r="AN47">
        <v>287.43</v>
      </c>
      <c r="AO47">
        <v>2406.4</v>
      </c>
      <c r="AP47">
        <v>0</v>
      </c>
      <c r="AQ47">
        <v>256</v>
      </c>
      <c r="AR47">
        <v>20.03</v>
      </c>
      <c r="AS47">
        <v>0</v>
      </c>
      <c r="AT47">
        <v>117</v>
      </c>
      <c r="AU47">
        <v>74</v>
      </c>
      <c r="AV47">
        <v>1</v>
      </c>
      <c r="AW47">
        <v>1</v>
      </c>
      <c r="AZ47">
        <v>1</v>
      </c>
      <c r="BA47">
        <v>44.85</v>
      </c>
      <c r="BB47">
        <v>15.72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1</v>
      </c>
      <c r="BJ47" t="s">
        <v>150</v>
      </c>
      <c r="BM47">
        <v>22001</v>
      </c>
      <c r="BN47">
        <v>0</v>
      </c>
      <c r="BO47" t="s">
        <v>6</v>
      </c>
      <c r="BP47">
        <v>0</v>
      </c>
      <c r="BQ47">
        <v>2</v>
      </c>
      <c r="BR47">
        <v>0</v>
      </c>
      <c r="BS47">
        <v>44.85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117</v>
      </c>
      <c r="CA47">
        <v>74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34"/>
        <v>153.43</v>
      </c>
      <c r="CQ47">
        <f t="shared" ref="CQ47:CQ61" si="53">AC47*BC47</f>
        <v>52405.872000000003</v>
      </c>
      <c r="CR47">
        <f t="shared" ref="CR47:CR61" si="54">(((ET47)*BB47-(EU47)*BS47)+AE47*BS47)</f>
        <v>95378.270399999994</v>
      </c>
      <c r="CS47">
        <f t="shared" si="37"/>
        <v>12891.235500000001</v>
      </c>
      <c r="CT47">
        <f t="shared" si="38"/>
        <v>107927.04000000001</v>
      </c>
      <c r="CU47">
        <f t="shared" si="39"/>
        <v>0</v>
      </c>
      <c r="CV47">
        <f t="shared" si="40"/>
        <v>256</v>
      </c>
      <c r="CW47">
        <f t="shared" si="41"/>
        <v>20.03</v>
      </c>
      <c r="CX47">
        <f t="shared" si="42"/>
        <v>0</v>
      </c>
      <c r="CY47">
        <f>(((S47+R47)*AT47)/100)</f>
        <v>84.813300000000012</v>
      </c>
      <c r="CZ47">
        <f>(((S47+R47)*AU47)/100)</f>
        <v>53.642600000000002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80</v>
      </c>
      <c r="DW47" t="s">
        <v>80</v>
      </c>
      <c r="DX47">
        <v>1000</v>
      </c>
      <c r="DZ47" t="s">
        <v>6</v>
      </c>
      <c r="EA47" t="s">
        <v>6</v>
      </c>
      <c r="EB47" t="s">
        <v>6</v>
      </c>
      <c r="EC47" t="s">
        <v>6</v>
      </c>
      <c r="EE47">
        <v>59670357</v>
      </c>
      <c r="EF47">
        <v>2</v>
      </c>
      <c r="EG47" t="s">
        <v>23</v>
      </c>
      <c r="EH47">
        <v>18</v>
      </c>
      <c r="EI47" t="s">
        <v>65</v>
      </c>
      <c r="EJ47">
        <v>1</v>
      </c>
      <c r="EK47">
        <v>22001</v>
      </c>
      <c r="EL47" t="s">
        <v>65</v>
      </c>
      <c r="EM47" t="s">
        <v>82</v>
      </c>
      <c r="EO47" t="s">
        <v>6</v>
      </c>
      <c r="EQ47">
        <v>0</v>
      </c>
      <c r="ER47">
        <v>13756.57</v>
      </c>
      <c r="ES47">
        <v>5282.85</v>
      </c>
      <c r="ET47">
        <v>6067.32</v>
      </c>
      <c r="EU47">
        <v>287.43</v>
      </c>
      <c r="EV47">
        <v>2406.4</v>
      </c>
      <c r="EW47">
        <v>256</v>
      </c>
      <c r="EX47">
        <v>20.03</v>
      </c>
      <c r="EY47">
        <v>0</v>
      </c>
      <c r="FQ47">
        <v>0</v>
      </c>
      <c r="FR47">
        <v>0</v>
      </c>
      <c r="FS47">
        <v>0</v>
      </c>
      <c r="FX47">
        <v>117</v>
      </c>
      <c r="FY47">
        <v>74</v>
      </c>
      <c r="GA47" t="s">
        <v>6</v>
      </c>
      <c r="GD47">
        <v>1</v>
      </c>
      <c r="GF47">
        <v>2038328272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14"/>
        <v>0</v>
      </c>
      <c r="GM47">
        <f t="shared" si="43"/>
        <v>291.88</v>
      </c>
      <c r="GN47">
        <f t="shared" si="15"/>
        <v>291.88</v>
      </c>
      <c r="GO47">
        <f t="shared" si="16"/>
        <v>0</v>
      </c>
      <c r="GP47">
        <f t="shared" si="17"/>
        <v>0</v>
      </c>
      <c r="GR47">
        <v>0</v>
      </c>
      <c r="GS47">
        <v>3</v>
      </c>
      <c r="GT47">
        <v>0</v>
      </c>
      <c r="GU47" t="s">
        <v>6</v>
      </c>
      <c r="GV47">
        <f t="shared" si="44"/>
        <v>0</v>
      </c>
      <c r="GW47">
        <v>1</v>
      </c>
      <c r="GX47">
        <f t="shared" si="45"/>
        <v>0</v>
      </c>
      <c r="HA47">
        <v>0</v>
      </c>
      <c r="HB47">
        <v>0</v>
      </c>
      <c r="HC47">
        <f t="shared" si="46"/>
        <v>0</v>
      </c>
      <c r="HE47" t="s">
        <v>6</v>
      </c>
      <c r="HF47" t="s">
        <v>6</v>
      </c>
      <c r="HM47" t="s">
        <v>6</v>
      </c>
      <c r="HN47" t="s">
        <v>67</v>
      </c>
      <c r="HO47" t="s">
        <v>68</v>
      </c>
      <c r="HP47" t="s">
        <v>65</v>
      </c>
      <c r="HQ47" t="s">
        <v>65</v>
      </c>
      <c r="HS47">
        <v>0</v>
      </c>
      <c r="IK47">
        <v>0</v>
      </c>
      <c r="IL47" t="s">
        <v>499</v>
      </c>
      <c r="IM47">
        <v>5.9999999999999995E-4</v>
      </c>
    </row>
    <row r="48" spans="1:247" x14ac:dyDescent="0.2">
      <c r="A48">
        <v>18</v>
      </c>
      <c r="B48">
        <v>1</v>
      </c>
      <c r="C48">
        <v>82</v>
      </c>
      <c r="E48" t="s">
        <v>151</v>
      </c>
      <c r="F48" t="s">
        <v>134</v>
      </c>
      <c r="G48" t="s">
        <v>135</v>
      </c>
      <c r="H48" t="str">
        <f>'1.Ведомость'!C60</f>
        <v>т</v>
      </c>
      <c r="I48">
        <f>I47*J48</f>
        <v>2.898E-3</v>
      </c>
      <c r="J48">
        <v>4.83</v>
      </c>
      <c r="K48">
        <v>4.83</v>
      </c>
      <c r="O48">
        <f t="shared" si="18"/>
        <v>95.34</v>
      </c>
      <c r="P48">
        <f t="shared" si="19"/>
        <v>95.34</v>
      </c>
      <c r="Q48">
        <f t="shared" si="20"/>
        <v>0</v>
      </c>
      <c r="R48">
        <f t="shared" si="21"/>
        <v>0</v>
      </c>
      <c r="S48">
        <f t="shared" si="22"/>
        <v>0</v>
      </c>
      <c r="T48">
        <f t="shared" si="23"/>
        <v>0</v>
      </c>
      <c r="U48">
        <f t="shared" si="24"/>
        <v>0</v>
      </c>
      <c r="V48">
        <f t="shared" si="25"/>
        <v>0</v>
      </c>
      <c r="W48">
        <f t="shared" si="26"/>
        <v>0</v>
      </c>
      <c r="X48">
        <f t="shared" si="27"/>
        <v>0</v>
      </c>
      <c r="Y48">
        <f t="shared" si="28"/>
        <v>0</v>
      </c>
      <c r="AA48">
        <v>92788963</v>
      </c>
      <c r="AB48">
        <f t="shared" si="29"/>
        <v>3316.55</v>
      </c>
      <c r="AC48">
        <f t="shared" si="30"/>
        <v>3316.55</v>
      </c>
      <c r="AD48">
        <f t="shared" si="31"/>
        <v>0</v>
      </c>
      <c r="AE48">
        <f t="shared" si="47"/>
        <v>0</v>
      </c>
      <c r="AF48">
        <f t="shared" si="49"/>
        <v>0</v>
      </c>
      <c r="AG48">
        <f t="shared" si="32"/>
        <v>0</v>
      </c>
      <c r="AH48">
        <f t="shared" si="50"/>
        <v>0</v>
      </c>
      <c r="AI48">
        <f t="shared" si="48"/>
        <v>0</v>
      </c>
      <c r="AJ48">
        <f t="shared" si="33"/>
        <v>0</v>
      </c>
      <c r="AK48">
        <v>3316.55</v>
      </c>
      <c r="AL48">
        <v>3316.55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137</v>
      </c>
      <c r="BM48">
        <v>500001</v>
      </c>
      <c r="BN48">
        <v>0</v>
      </c>
      <c r="BO48" t="s">
        <v>6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0</v>
      </c>
      <c r="CA48">
        <v>0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34"/>
        <v>95.34</v>
      </c>
      <c r="CQ48">
        <f t="shared" si="53"/>
        <v>32900.175999999999</v>
      </c>
      <c r="CR48">
        <f t="shared" si="54"/>
        <v>0</v>
      </c>
      <c r="CS48">
        <f t="shared" si="37"/>
        <v>0</v>
      </c>
      <c r="CT48">
        <f t="shared" si="38"/>
        <v>0</v>
      </c>
      <c r="CU48">
        <f t="shared" si="39"/>
        <v>0</v>
      </c>
      <c r="CV48">
        <f t="shared" si="40"/>
        <v>0</v>
      </c>
      <c r="CW48">
        <f t="shared" si="41"/>
        <v>0</v>
      </c>
      <c r="CX48">
        <f t="shared" si="42"/>
        <v>0</v>
      </c>
      <c r="CY48">
        <f>0</f>
        <v>0</v>
      </c>
      <c r="CZ48">
        <f>0</f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136</v>
      </c>
      <c r="DW48" t="s">
        <v>136</v>
      </c>
      <c r="DX48">
        <v>1000</v>
      </c>
      <c r="DZ48" t="s">
        <v>6</v>
      </c>
      <c r="EA48" t="s">
        <v>6</v>
      </c>
      <c r="EB48" t="s">
        <v>6</v>
      </c>
      <c r="EC48" t="s">
        <v>6</v>
      </c>
      <c r="EE48">
        <v>59670228</v>
      </c>
      <c r="EF48">
        <v>8</v>
      </c>
      <c r="EG48" t="s">
        <v>74</v>
      </c>
      <c r="EH48">
        <v>0</v>
      </c>
      <c r="EI48" t="s">
        <v>6</v>
      </c>
      <c r="EJ48">
        <v>1</v>
      </c>
      <c r="EK48">
        <v>500001</v>
      </c>
      <c r="EL48" t="s">
        <v>75</v>
      </c>
      <c r="EM48" t="s">
        <v>76</v>
      </c>
      <c r="EO48" t="s">
        <v>6</v>
      </c>
      <c r="EQ48">
        <v>0</v>
      </c>
      <c r="ER48">
        <v>3316.55</v>
      </c>
      <c r="ES48">
        <v>3316.55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6</v>
      </c>
      <c r="GD48">
        <v>1</v>
      </c>
      <c r="GF48">
        <v>-2132521053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14"/>
        <v>0</v>
      </c>
      <c r="GM48">
        <f t="shared" si="43"/>
        <v>95.34</v>
      </c>
      <c r="GN48">
        <f t="shared" si="15"/>
        <v>95.34</v>
      </c>
      <c r="GO48">
        <f t="shared" si="16"/>
        <v>0</v>
      </c>
      <c r="GP48">
        <f t="shared" si="17"/>
        <v>0</v>
      </c>
      <c r="GR48">
        <v>0</v>
      </c>
      <c r="GS48">
        <v>3</v>
      </c>
      <c r="GT48">
        <v>0</v>
      </c>
      <c r="GU48" t="s">
        <v>6</v>
      </c>
      <c r="GV48">
        <f t="shared" si="44"/>
        <v>0</v>
      </c>
      <c r="GW48">
        <v>1</v>
      </c>
      <c r="GX48">
        <f t="shared" si="45"/>
        <v>0</v>
      </c>
      <c r="HA48">
        <v>0</v>
      </c>
      <c r="HB48">
        <v>0</v>
      </c>
      <c r="HC48">
        <f t="shared" si="46"/>
        <v>0</v>
      </c>
      <c r="HE48" t="s">
        <v>6</v>
      </c>
      <c r="HF48" t="s">
        <v>6</v>
      </c>
      <c r="HM48" t="s">
        <v>6</v>
      </c>
      <c r="HN48" t="s">
        <v>6</v>
      </c>
      <c r="HO48" t="s">
        <v>6</v>
      </c>
      <c r="HP48" t="s">
        <v>6</v>
      </c>
      <c r="HQ48" t="s">
        <v>6</v>
      </c>
      <c r="HS48">
        <v>0</v>
      </c>
      <c r="IK48">
        <v>0</v>
      </c>
    </row>
    <row r="49" spans="1:247" x14ac:dyDescent="0.2">
      <c r="A49">
        <v>17</v>
      </c>
      <c r="B49">
        <v>1</v>
      </c>
      <c r="C49">
        <f>ROW(SmtRes!A91)</f>
        <v>91</v>
      </c>
      <c r="D49">
        <f>ROW(EtalonRes!A89)</f>
        <v>89</v>
      </c>
      <c r="E49" t="s">
        <v>152</v>
      </c>
      <c r="F49" t="s">
        <v>153</v>
      </c>
      <c r="G49" t="s">
        <v>154</v>
      </c>
      <c r="H49" t="s">
        <v>106</v>
      </c>
      <c r="I49">
        <v>1</v>
      </c>
      <c r="J49">
        <v>0</v>
      </c>
      <c r="K49">
        <v>1</v>
      </c>
      <c r="O49">
        <f t="shared" si="18"/>
        <v>921.18</v>
      </c>
      <c r="P49">
        <f t="shared" si="19"/>
        <v>188.78</v>
      </c>
      <c r="Q49">
        <f t="shared" si="20"/>
        <v>0</v>
      </c>
      <c r="R49">
        <f t="shared" si="21"/>
        <v>0</v>
      </c>
      <c r="S49">
        <f t="shared" si="22"/>
        <v>732.4</v>
      </c>
      <c r="T49">
        <f t="shared" si="23"/>
        <v>0</v>
      </c>
      <c r="U49">
        <f t="shared" si="24"/>
        <v>1.8</v>
      </c>
      <c r="V49">
        <f t="shared" si="25"/>
        <v>0</v>
      </c>
      <c r="W49">
        <f t="shared" si="26"/>
        <v>0</v>
      </c>
      <c r="X49">
        <f t="shared" si="27"/>
        <v>886.2</v>
      </c>
      <c r="Y49">
        <f t="shared" si="28"/>
        <v>527.33000000000004</v>
      </c>
      <c r="AA49">
        <v>92788963</v>
      </c>
      <c r="AB49">
        <f t="shared" si="29"/>
        <v>35.36</v>
      </c>
      <c r="AC49">
        <f t="shared" si="30"/>
        <v>19.03</v>
      </c>
      <c r="AD49">
        <f t="shared" si="31"/>
        <v>0</v>
      </c>
      <c r="AE49">
        <f t="shared" si="47"/>
        <v>0</v>
      </c>
      <c r="AF49">
        <f t="shared" si="49"/>
        <v>16.329999999999998</v>
      </c>
      <c r="AG49">
        <f t="shared" si="32"/>
        <v>0</v>
      </c>
      <c r="AH49">
        <f t="shared" si="50"/>
        <v>1.8</v>
      </c>
      <c r="AI49">
        <f t="shared" si="48"/>
        <v>0</v>
      </c>
      <c r="AJ49">
        <f t="shared" si="33"/>
        <v>0</v>
      </c>
      <c r="AK49">
        <v>35.36</v>
      </c>
      <c r="AL49">
        <v>19.03</v>
      </c>
      <c r="AM49">
        <v>0</v>
      </c>
      <c r="AN49">
        <v>0</v>
      </c>
      <c r="AO49">
        <v>16.329999999999998</v>
      </c>
      <c r="AP49">
        <v>0</v>
      </c>
      <c r="AQ49">
        <v>1.8</v>
      </c>
      <c r="AR49">
        <v>0</v>
      </c>
      <c r="AS49">
        <v>0</v>
      </c>
      <c r="AT49">
        <v>121</v>
      </c>
      <c r="AU49">
        <v>72</v>
      </c>
      <c r="AV49">
        <v>1</v>
      </c>
      <c r="AW49">
        <v>1</v>
      </c>
      <c r="AZ49">
        <v>1</v>
      </c>
      <c r="BA49">
        <v>44.85</v>
      </c>
      <c r="BB49">
        <v>15.72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0</v>
      </c>
      <c r="BI49">
        <v>1</v>
      </c>
      <c r="BJ49" t="s">
        <v>155</v>
      </c>
      <c r="BM49">
        <v>16001</v>
      </c>
      <c r="BN49">
        <v>0</v>
      </c>
      <c r="BO49" t="s">
        <v>6</v>
      </c>
      <c r="BP49">
        <v>0</v>
      </c>
      <c r="BQ49">
        <v>2</v>
      </c>
      <c r="BR49">
        <v>0</v>
      </c>
      <c r="BS49">
        <v>44.85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121</v>
      </c>
      <c r="CA49">
        <v>72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34"/>
        <v>921.18</v>
      </c>
      <c r="CQ49">
        <f t="shared" si="53"/>
        <v>188.77760000000001</v>
      </c>
      <c r="CR49">
        <f t="shared" si="54"/>
        <v>0</v>
      </c>
      <c r="CS49">
        <f t="shared" si="37"/>
        <v>0</v>
      </c>
      <c r="CT49">
        <f t="shared" si="38"/>
        <v>732.40049999999997</v>
      </c>
      <c r="CU49">
        <f t="shared" si="39"/>
        <v>0</v>
      </c>
      <c r="CV49">
        <f t="shared" si="40"/>
        <v>1.8</v>
      </c>
      <c r="CW49">
        <f t="shared" si="41"/>
        <v>0</v>
      </c>
      <c r="CX49">
        <f t="shared" si="42"/>
        <v>0</v>
      </c>
      <c r="CY49">
        <f t="shared" ref="CY49:CY55" si="55">(((S49+R49)*AT49)/100)</f>
        <v>886.20399999999995</v>
      </c>
      <c r="CZ49">
        <f t="shared" ref="CZ49:CZ55" si="56">(((S49+R49)*AU49)/100)</f>
        <v>527.32799999999997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106</v>
      </c>
      <c r="DW49" t="s">
        <v>106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59670349</v>
      </c>
      <c r="EF49">
        <v>2</v>
      </c>
      <c r="EG49" t="s">
        <v>23</v>
      </c>
      <c r="EH49">
        <v>16</v>
      </c>
      <c r="EI49" t="s">
        <v>156</v>
      </c>
      <c r="EJ49">
        <v>1</v>
      </c>
      <c r="EK49">
        <v>16001</v>
      </c>
      <c r="EL49" t="s">
        <v>157</v>
      </c>
      <c r="EM49" t="s">
        <v>158</v>
      </c>
      <c r="EO49" t="s">
        <v>6</v>
      </c>
      <c r="EQ49">
        <v>0</v>
      </c>
      <c r="ER49">
        <v>35.36</v>
      </c>
      <c r="ES49">
        <v>19.03</v>
      </c>
      <c r="ET49">
        <v>0</v>
      </c>
      <c r="EU49">
        <v>0</v>
      </c>
      <c r="EV49">
        <v>16.329999999999998</v>
      </c>
      <c r="EW49">
        <v>1.8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121</v>
      </c>
      <c r="FY49">
        <v>72</v>
      </c>
      <c r="GA49" t="s">
        <v>6</v>
      </c>
      <c r="GD49">
        <v>1</v>
      </c>
      <c r="GF49">
        <v>-507496650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14"/>
        <v>0</v>
      </c>
      <c r="GM49">
        <f t="shared" si="43"/>
        <v>2334.71</v>
      </c>
      <c r="GN49">
        <f t="shared" si="15"/>
        <v>2334.71</v>
      </c>
      <c r="GO49">
        <f t="shared" si="16"/>
        <v>0</v>
      </c>
      <c r="GP49">
        <f t="shared" si="17"/>
        <v>0</v>
      </c>
      <c r="GR49">
        <v>0</v>
      </c>
      <c r="GS49">
        <v>3</v>
      </c>
      <c r="GT49">
        <v>0</v>
      </c>
      <c r="GU49" t="s">
        <v>6</v>
      </c>
      <c r="GV49">
        <f t="shared" si="44"/>
        <v>0</v>
      </c>
      <c r="GW49">
        <v>1</v>
      </c>
      <c r="GX49">
        <f t="shared" si="45"/>
        <v>0</v>
      </c>
      <c r="HA49">
        <v>0</v>
      </c>
      <c r="HB49">
        <v>0</v>
      </c>
      <c r="HC49">
        <f t="shared" si="46"/>
        <v>0</v>
      </c>
      <c r="HE49" t="s">
        <v>6</v>
      </c>
      <c r="HF49" t="s">
        <v>6</v>
      </c>
      <c r="HM49" t="s">
        <v>6</v>
      </c>
      <c r="HN49" t="s">
        <v>159</v>
      </c>
      <c r="HO49" t="s">
        <v>160</v>
      </c>
      <c r="HP49" t="s">
        <v>156</v>
      </c>
      <c r="HQ49" t="s">
        <v>156</v>
      </c>
      <c r="HS49">
        <v>0</v>
      </c>
      <c r="IK49">
        <v>0</v>
      </c>
    </row>
    <row r="50" spans="1:247" x14ac:dyDescent="0.2">
      <c r="A50">
        <v>17</v>
      </c>
      <c r="B50">
        <v>1</v>
      </c>
      <c r="C50">
        <f>ROW(SmtRes!A95)</f>
        <v>95</v>
      </c>
      <c r="D50">
        <f>ROW(EtalonRes!A93)</f>
        <v>93</v>
      </c>
      <c r="E50" t="s">
        <v>161</v>
      </c>
      <c r="F50" t="s">
        <v>162</v>
      </c>
      <c r="G50" t="s">
        <v>163</v>
      </c>
      <c r="H50" t="s">
        <v>106</v>
      </c>
      <c r="I50">
        <v>2</v>
      </c>
      <c r="J50">
        <v>0</v>
      </c>
      <c r="K50">
        <v>2</v>
      </c>
      <c r="O50">
        <f t="shared" si="18"/>
        <v>3245.2</v>
      </c>
      <c r="P50">
        <f t="shared" si="19"/>
        <v>1324.72</v>
      </c>
      <c r="Q50">
        <f t="shared" si="20"/>
        <v>0</v>
      </c>
      <c r="R50">
        <f t="shared" si="21"/>
        <v>0</v>
      </c>
      <c r="S50">
        <f t="shared" si="22"/>
        <v>1920.48</v>
      </c>
      <c r="T50">
        <f t="shared" si="23"/>
        <v>0</v>
      </c>
      <c r="U50">
        <f t="shared" si="24"/>
        <v>4.72</v>
      </c>
      <c r="V50">
        <f t="shared" si="25"/>
        <v>0</v>
      </c>
      <c r="W50">
        <f t="shared" si="26"/>
        <v>0</v>
      </c>
      <c r="X50">
        <f t="shared" si="27"/>
        <v>2323.7800000000002</v>
      </c>
      <c r="Y50">
        <f t="shared" si="28"/>
        <v>1382.75</v>
      </c>
      <c r="AA50">
        <v>92788963</v>
      </c>
      <c r="AB50">
        <f t="shared" si="29"/>
        <v>88.18</v>
      </c>
      <c r="AC50">
        <f t="shared" si="30"/>
        <v>66.77</v>
      </c>
      <c r="AD50">
        <f t="shared" si="31"/>
        <v>0</v>
      </c>
      <c r="AE50">
        <f t="shared" si="47"/>
        <v>0</v>
      </c>
      <c r="AF50">
        <f t="shared" si="49"/>
        <v>21.41</v>
      </c>
      <c r="AG50">
        <f t="shared" si="32"/>
        <v>0</v>
      </c>
      <c r="AH50">
        <f t="shared" si="50"/>
        <v>2.36</v>
      </c>
      <c r="AI50">
        <f t="shared" si="48"/>
        <v>0</v>
      </c>
      <c r="AJ50">
        <f t="shared" si="33"/>
        <v>0</v>
      </c>
      <c r="AK50">
        <v>88.18</v>
      </c>
      <c r="AL50">
        <v>66.77</v>
      </c>
      <c r="AM50">
        <v>0</v>
      </c>
      <c r="AN50">
        <v>0</v>
      </c>
      <c r="AO50">
        <v>21.41</v>
      </c>
      <c r="AP50">
        <v>0</v>
      </c>
      <c r="AQ50">
        <v>2.36</v>
      </c>
      <c r="AR50">
        <v>0</v>
      </c>
      <c r="AS50">
        <v>0</v>
      </c>
      <c r="AT50">
        <v>121</v>
      </c>
      <c r="AU50">
        <v>72</v>
      </c>
      <c r="AV50">
        <v>1</v>
      </c>
      <c r="AW50">
        <v>1</v>
      </c>
      <c r="AZ50">
        <v>1</v>
      </c>
      <c r="BA50">
        <v>44.85</v>
      </c>
      <c r="BB50">
        <v>15.72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0</v>
      </c>
      <c r="BI50">
        <v>1</v>
      </c>
      <c r="BJ50" t="s">
        <v>164</v>
      </c>
      <c r="BM50">
        <v>16001</v>
      </c>
      <c r="BN50">
        <v>0</v>
      </c>
      <c r="BO50" t="s">
        <v>6</v>
      </c>
      <c r="BP50">
        <v>0</v>
      </c>
      <c r="BQ50">
        <v>2</v>
      </c>
      <c r="BR50">
        <v>0</v>
      </c>
      <c r="BS50">
        <v>44.85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121</v>
      </c>
      <c r="CA50">
        <v>72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34"/>
        <v>3245.2</v>
      </c>
      <c r="CQ50">
        <f t="shared" si="53"/>
        <v>662.35839999999996</v>
      </c>
      <c r="CR50">
        <f t="shared" si="54"/>
        <v>0</v>
      </c>
      <c r="CS50">
        <f t="shared" si="37"/>
        <v>0</v>
      </c>
      <c r="CT50">
        <f t="shared" si="38"/>
        <v>960.23850000000004</v>
      </c>
      <c r="CU50">
        <f t="shared" si="39"/>
        <v>0</v>
      </c>
      <c r="CV50">
        <f t="shared" si="40"/>
        <v>2.36</v>
      </c>
      <c r="CW50">
        <f t="shared" si="41"/>
        <v>0</v>
      </c>
      <c r="CX50">
        <f t="shared" si="42"/>
        <v>0</v>
      </c>
      <c r="CY50">
        <f t="shared" si="55"/>
        <v>2323.7808</v>
      </c>
      <c r="CZ50">
        <f t="shared" si="56"/>
        <v>1382.7456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106</v>
      </c>
      <c r="DW50" t="s">
        <v>106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59670349</v>
      </c>
      <c r="EF50">
        <v>2</v>
      </c>
      <c r="EG50" t="s">
        <v>23</v>
      </c>
      <c r="EH50">
        <v>16</v>
      </c>
      <c r="EI50" t="s">
        <v>156</v>
      </c>
      <c r="EJ50">
        <v>1</v>
      </c>
      <c r="EK50">
        <v>16001</v>
      </c>
      <c r="EL50" t="s">
        <v>157</v>
      </c>
      <c r="EM50" t="s">
        <v>158</v>
      </c>
      <c r="EO50" t="s">
        <v>6</v>
      </c>
      <c r="EQ50">
        <v>0</v>
      </c>
      <c r="ER50">
        <v>88.18</v>
      </c>
      <c r="ES50">
        <v>66.77</v>
      </c>
      <c r="ET50">
        <v>0</v>
      </c>
      <c r="EU50">
        <v>0</v>
      </c>
      <c r="EV50">
        <v>21.41</v>
      </c>
      <c r="EW50">
        <v>2.36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121</v>
      </c>
      <c r="FY50">
        <v>72</v>
      </c>
      <c r="GA50" t="s">
        <v>6</v>
      </c>
      <c r="GD50">
        <v>1</v>
      </c>
      <c r="GF50">
        <v>-1954955019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14"/>
        <v>0</v>
      </c>
      <c r="GM50">
        <f t="shared" si="43"/>
        <v>6951.73</v>
      </c>
      <c r="GN50">
        <f t="shared" si="15"/>
        <v>6951.73</v>
      </c>
      <c r="GO50">
        <f t="shared" si="16"/>
        <v>0</v>
      </c>
      <c r="GP50">
        <f t="shared" si="17"/>
        <v>0</v>
      </c>
      <c r="GR50">
        <v>0</v>
      </c>
      <c r="GS50">
        <v>3</v>
      </c>
      <c r="GT50">
        <v>0</v>
      </c>
      <c r="GU50" t="s">
        <v>6</v>
      </c>
      <c r="GV50">
        <f t="shared" si="44"/>
        <v>0</v>
      </c>
      <c r="GW50">
        <v>1</v>
      </c>
      <c r="GX50">
        <f t="shared" si="45"/>
        <v>0</v>
      </c>
      <c r="HA50">
        <v>0</v>
      </c>
      <c r="HB50">
        <v>0</v>
      </c>
      <c r="HC50">
        <f t="shared" si="46"/>
        <v>0</v>
      </c>
      <c r="HE50" t="s">
        <v>6</v>
      </c>
      <c r="HF50" t="s">
        <v>6</v>
      </c>
      <c r="HM50" t="s">
        <v>6</v>
      </c>
      <c r="HN50" t="s">
        <v>159</v>
      </c>
      <c r="HO50" t="s">
        <v>160</v>
      </c>
      <c r="HP50" t="s">
        <v>156</v>
      </c>
      <c r="HQ50" t="s">
        <v>156</v>
      </c>
      <c r="HS50">
        <v>0</v>
      </c>
      <c r="IK50">
        <v>0</v>
      </c>
    </row>
    <row r="51" spans="1:247" x14ac:dyDescent="0.2">
      <c r="A51">
        <v>17</v>
      </c>
      <c r="B51">
        <v>1</v>
      </c>
      <c r="C51">
        <f>ROW(SmtRes!A105)</f>
        <v>105</v>
      </c>
      <c r="D51">
        <f>ROW(EtalonRes!A103)</f>
        <v>103</v>
      </c>
      <c r="E51" t="s">
        <v>165</v>
      </c>
      <c r="F51" t="s">
        <v>166</v>
      </c>
      <c r="G51" t="s">
        <v>167</v>
      </c>
      <c r="H51" t="s">
        <v>106</v>
      </c>
      <c r="I51">
        <v>3</v>
      </c>
      <c r="J51">
        <v>0</v>
      </c>
      <c r="K51">
        <v>3</v>
      </c>
      <c r="O51">
        <f t="shared" si="18"/>
        <v>34746.94</v>
      </c>
      <c r="P51">
        <f t="shared" si="19"/>
        <v>5148.18</v>
      </c>
      <c r="Q51">
        <f t="shared" si="20"/>
        <v>21371.03</v>
      </c>
      <c r="R51">
        <f t="shared" si="21"/>
        <v>6237.74</v>
      </c>
      <c r="S51">
        <f t="shared" si="22"/>
        <v>8227.73</v>
      </c>
      <c r="T51">
        <f t="shared" si="23"/>
        <v>0</v>
      </c>
      <c r="U51">
        <f t="shared" si="24"/>
        <v>16.77</v>
      </c>
      <c r="V51">
        <f t="shared" si="25"/>
        <v>10.35</v>
      </c>
      <c r="W51">
        <f t="shared" si="26"/>
        <v>0</v>
      </c>
      <c r="X51">
        <f t="shared" si="27"/>
        <v>16924.599999999999</v>
      </c>
      <c r="Y51">
        <f t="shared" si="28"/>
        <v>10704.45</v>
      </c>
      <c r="AA51">
        <v>92788963</v>
      </c>
      <c r="AB51">
        <f t="shared" si="29"/>
        <v>687.3</v>
      </c>
      <c r="AC51">
        <f t="shared" si="30"/>
        <v>172.99</v>
      </c>
      <c r="AD51">
        <f t="shared" si="31"/>
        <v>453.16</v>
      </c>
      <c r="AE51">
        <f t="shared" si="47"/>
        <v>46.36</v>
      </c>
      <c r="AF51">
        <f t="shared" si="49"/>
        <v>61.15</v>
      </c>
      <c r="AG51">
        <f t="shared" si="32"/>
        <v>0</v>
      </c>
      <c r="AH51">
        <f t="shared" si="50"/>
        <v>5.59</v>
      </c>
      <c r="AI51">
        <f t="shared" si="48"/>
        <v>3.45</v>
      </c>
      <c r="AJ51">
        <f t="shared" si="33"/>
        <v>0</v>
      </c>
      <c r="AK51">
        <v>687.3</v>
      </c>
      <c r="AL51">
        <v>172.99</v>
      </c>
      <c r="AM51">
        <v>453.16</v>
      </c>
      <c r="AN51">
        <v>46.36</v>
      </c>
      <c r="AO51">
        <v>61.15</v>
      </c>
      <c r="AP51">
        <v>0</v>
      </c>
      <c r="AQ51">
        <v>5.59</v>
      </c>
      <c r="AR51">
        <v>3.45</v>
      </c>
      <c r="AS51">
        <v>0</v>
      </c>
      <c r="AT51">
        <v>117</v>
      </c>
      <c r="AU51">
        <v>74</v>
      </c>
      <c r="AV51">
        <v>1</v>
      </c>
      <c r="AW51">
        <v>1</v>
      </c>
      <c r="AZ51">
        <v>1</v>
      </c>
      <c r="BA51">
        <v>44.85</v>
      </c>
      <c r="BB51">
        <v>15.72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0</v>
      </c>
      <c r="BI51">
        <v>1</v>
      </c>
      <c r="BJ51" t="s">
        <v>168</v>
      </c>
      <c r="BM51">
        <v>22001</v>
      </c>
      <c r="BN51">
        <v>0</v>
      </c>
      <c r="BO51" t="s">
        <v>6</v>
      </c>
      <c r="BP51">
        <v>0</v>
      </c>
      <c r="BQ51">
        <v>2</v>
      </c>
      <c r="BR51">
        <v>0</v>
      </c>
      <c r="BS51">
        <v>44.85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117</v>
      </c>
      <c r="CA51">
        <v>74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34"/>
        <v>34746.94</v>
      </c>
      <c r="CQ51">
        <f t="shared" si="53"/>
        <v>1716.0608</v>
      </c>
      <c r="CR51">
        <f t="shared" si="54"/>
        <v>7123.6752000000006</v>
      </c>
      <c r="CS51">
        <f t="shared" si="37"/>
        <v>2079.2460000000001</v>
      </c>
      <c r="CT51">
        <f t="shared" si="38"/>
        <v>2742.5774999999999</v>
      </c>
      <c r="CU51">
        <f t="shared" si="39"/>
        <v>0</v>
      </c>
      <c r="CV51">
        <f t="shared" si="40"/>
        <v>5.59</v>
      </c>
      <c r="CW51">
        <f t="shared" si="41"/>
        <v>3.45</v>
      </c>
      <c r="CX51">
        <f t="shared" si="42"/>
        <v>0</v>
      </c>
      <c r="CY51">
        <f t="shared" si="55"/>
        <v>16924.599900000001</v>
      </c>
      <c r="CZ51">
        <f t="shared" si="56"/>
        <v>10704.4478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106</v>
      </c>
      <c r="DW51" t="s">
        <v>106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59670357</v>
      </c>
      <c r="EF51">
        <v>2</v>
      </c>
      <c r="EG51" t="s">
        <v>23</v>
      </c>
      <c r="EH51">
        <v>18</v>
      </c>
      <c r="EI51" t="s">
        <v>65</v>
      </c>
      <c r="EJ51">
        <v>1</v>
      </c>
      <c r="EK51">
        <v>22001</v>
      </c>
      <c r="EL51" t="s">
        <v>65</v>
      </c>
      <c r="EM51" t="s">
        <v>82</v>
      </c>
      <c r="EO51" t="s">
        <v>6</v>
      </c>
      <c r="EQ51">
        <v>0</v>
      </c>
      <c r="ER51">
        <v>687.3</v>
      </c>
      <c r="ES51">
        <v>172.99</v>
      </c>
      <c r="ET51">
        <v>453.16</v>
      </c>
      <c r="EU51">
        <v>46.36</v>
      </c>
      <c r="EV51">
        <v>61.15</v>
      </c>
      <c r="EW51">
        <v>5.59</v>
      </c>
      <c r="EX51">
        <v>3.45</v>
      </c>
      <c r="EY51">
        <v>0</v>
      </c>
      <c r="FQ51">
        <v>0</v>
      </c>
      <c r="FR51">
        <v>0</v>
      </c>
      <c r="FS51">
        <v>0</v>
      </c>
      <c r="FX51">
        <v>117</v>
      </c>
      <c r="FY51">
        <v>74</v>
      </c>
      <c r="GA51" t="s">
        <v>6</v>
      </c>
      <c r="GD51">
        <v>1</v>
      </c>
      <c r="GF51">
        <v>-1413330594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14"/>
        <v>0</v>
      </c>
      <c r="GM51">
        <f t="shared" si="43"/>
        <v>62375.99</v>
      </c>
      <c r="GN51">
        <f t="shared" si="15"/>
        <v>62375.99</v>
      </c>
      <c r="GO51">
        <f t="shared" si="16"/>
        <v>0</v>
      </c>
      <c r="GP51">
        <f t="shared" si="17"/>
        <v>0</v>
      </c>
      <c r="GR51">
        <v>0</v>
      </c>
      <c r="GS51">
        <v>3</v>
      </c>
      <c r="GT51">
        <v>0</v>
      </c>
      <c r="GU51" t="s">
        <v>6</v>
      </c>
      <c r="GV51">
        <f t="shared" si="44"/>
        <v>0</v>
      </c>
      <c r="GW51">
        <v>1</v>
      </c>
      <c r="GX51">
        <f t="shared" si="45"/>
        <v>0</v>
      </c>
      <c r="HA51">
        <v>0</v>
      </c>
      <c r="HB51">
        <v>0</v>
      </c>
      <c r="HC51">
        <f t="shared" si="46"/>
        <v>0</v>
      </c>
      <c r="HE51" t="s">
        <v>6</v>
      </c>
      <c r="HF51" t="s">
        <v>6</v>
      </c>
      <c r="HM51" t="s">
        <v>6</v>
      </c>
      <c r="HN51" t="s">
        <v>67</v>
      </c>
      <c r="HO51" t="s">
        <v>68</v>
      </c>
      <c r="HP51" t="s">
        <v>65</v>
      </c>
      <c r="HQ51" t="s">
        <v>65</v>
      </c>
      <c r="HS51">
        <v>0</v>
      </c>
      <c r="IK51">
        <v>0</v>
      </c>
    </row>
    <row r="52" spans="1:247" x14ac:dyDescent="0.2">
      <c r="A52">
        <v>17</v>
      </c>
      <c r="B52">
        <v>1</v>
      </c>
      <c r="C52">
        <f>ROW(SmtRes!A108)</f>
        <v>108</v>
      </c>
      <c r="D52">
        <f>ROW(EtalonRes!A106)</f>
        <v>106</v>
      </c>
      <c r="E52" t="s">
        <v>169</v>
      </c>
      <c r="F52" t="s">
        <v>170</v>
      </c>
      <c r="G52" t="s">
        <v>171</v>
      </c>
      <c r="H52" t="s">
        <v>80</v>
      </c>
      <c r="I52">
        <f>ROUND(27/1000,7)</f>
        <v>2.7E-2</v>
      </c>
      <c r="J52">
        <v>0</v>
      </c>
      <c r="K52">
        <f>ROUND(27/1000,7)</f>
        <v>2.7E-2</v>
      </c>
      <c r="O52">
        <f t="shared" si="18"/>
        <v>540.02</v>
      </c>
      <c r="P52">
        <f t="shared" si="19"/>
        <v>8.0500000000000007</v>
      </c>
      <c r="Q52">
        <f t="shared" si="20"/>
        <v>0</v>
      </c>
      <c r="R52">
        <f t="shared" si="21"/>
        <v>0</v>
      </c>
      <c r="S52">
        <f t="shared" si="22"/>
        <v>531.97</v>
      </c>
      <c r="T52">
        <f t="shared" si="23"/>
        <v>0</v>
      </c>
      <c r="U52">
        <f t="shared" si="24"/>
        <v>1.3905000000000001</v>
      </c>
      <c r="V52">
        <f t="shared" si="25"/>
        <v>0</v>
      </c>
      <c r="W52">
        <f t="shared" si="26"/>
        <v>0</v>
      </c>
      <c r="X52">
        <f t="shared" si="27"/>
        <v>622.4</v>
      </c>
      <c r="Y52">
        <f t="shared" si="28"/>
        <v>393.66</v>
      </c>
      <c r="AA52">
        <v>92788963</v>
      </c>
      <c r="AB52">
        <f t="shared" si="29"/>
        <v>469.36</v>
      </c>
      <c r="AC52">
        <f t="shared" si="30"/>
        <v>30.06</v>
      </c>
      <c r="AD52">
        <f t="shared" si="31"/>
        <v>0</v>
      </c>
      <c r="AE52">
        <f t="shared" si="47"/>
        <v>0</v>
      </c>
      <c r="AF52">
        <f t="shared" si="49"/>
        <v>439.3</v>
      </c>
      <c r="AG52">
        <f t="shared" si="32"/>
        <v>0</v>
      </c>
      <c r="AH52">
        <f t="shared" si="50"/>
        <v>51.5</v>
      </c>
      <c r="AI52">
        <f t="shared" si="48"/>
        <v>0</v>
      </c>
      <c r="AJ52">
        <f t="shared" si="33"/>
        <v>0</v>
      </c>
      <c r="AK52">
        <v>469.36</v>
      </c>
      <c r="AL52">
        <v>30.06</v>
      </c>
      <c r="AM52">
        <v>0</v>
      </c>
      <c r="AN52">
        <v>0</v>
      </c>
      <c r="AO52">
        <v>439.3</v>
      </c>
      <c r="AP52">
        <v>0</v>
      </c>
      <c r="AQ52">
        <v>51.5</v>
      </c>
      <c r="AR52">
        <v>0</v>
      </c>
      <c r="AS52">
        <v>0</v>
      </c>
      <c r="AT52">
        <v>117</v>
      </c>
      <c r="AU52">
        <v>74</v>
      </c>
      <c r="AV52">
        <v>1</v>
      </c>
      <c r="AW52">
        <v>1</v>
      </c>
      <c r="AZ52">
        <v>1</v>
      </c>
      <c r="BA52">
        <v>44.85</v>
      </c>
      <c r="BB52">
        <v>15.72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0</v>
      </c>
      <c r="BI52">
        <v>1</v>
      </c>
      <c r="BJ52" t="s">
        <v>172</v>
      </c>
      <c r="BM52">
        <v>22001</v>
      </c>
      <c r="BN52">
        <v>0</v>
      </c>
      <c r="BO52" t="s">
        <v>6</v>
      </c>
      <c r="BP52">
        <v>0</v>
      </c>
      <c r="BQ52">
        <v>2</v>
      </c>
      <c r="BR52">
        <v>0</v>
      </c>
      <c r="BS52">
        <v>44.85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117</v>
      </c>
      <c r="CA52">
        <v>74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34"/>
        <v>540.02</v>
      </c>
      <c r="CQ52">
        <f t="shared" si="53"/>
        <v>298.1952</v>
      </c>
      <c r="CR52">
        <f t="shared" si="54"/>
        <v>0</v>
      </c>
      <c r="CS52">
        <f t="shared" si="37"/>
        <v>0</v>
      </c>
      <c r="CT52">
        <f t="shared" si="38"/>
        <v>19702.605</v>
      </c>
      <c r="CU52">
        <f t="shared" si="39"/>
        <v>0</v>
      </c>
      <c r="CV52">
        <f t="shared" si="40"/>
        <v>51.5</v>
      </c>
      <c r="CW52">
        <f t="shared" si="41"/>
        <v>0</v>
      </c>
      <c r="CX52">
        <f t="shared" si="42"/>
        <v>0</v>
      </c>
      <c r="CY52">
        <f t="shared" si="55"/>
        <v>622.4049</v>
      </c>
      <c r="CZ52">
        <f t="shared" si="56"/>
        <v>393.65780000000001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1003</v>
      </c>
      <c r="DV52" t="s">
        <v>80</v>
      </c>
      <c r="DW52" t="s">
        <v>80</v>
      </c>
      <c r="DX52">
        <v>1000</v>
      </c>
      <c r="DZ52" t="s">
        <v>6</v>
      </c>
      <c r="EA52" t="s">
        <v>6</v>
      </c>
      <c r="EB52" t="s">
        <v>6</v>
      </c>
      <c r="EC52" t="s">
        <v>6</v>
      </c>
      <c r="EE52">
        <v>59670357</v>
      </c>
      <c r="EF52">
        <v>2</v>
      </c>
      <c r="EG52" t="s">
        <v>23</v>
      </c>
      <c r="EH52">
        <v>18</v>
      </c>
      <c r="EI52" t="s">
        <v>65</v>
      </c>
      <c r="EJ52">
        <v>1</v>
      </c>
      <c r="EK52">
        <v>22001</v>
      </c>
      <c r="EL52" t="s">
        <v>65</v>
      </c>
      <c r="EM52" t="s">
        <v>82</v>
      </c>
      <c r="EO52" t="s">
        <v>6</v>
      </c>
      <c r="EQ52">
        <v>0</v>
      </c>
      <c r="ER52">
        <v>469.36</v>
      </c>
      <c r="ES52">
        <v>30.06</v>
      </c>
      <c r="ET52">
        <v>0</v>
      </c>
      <c r="EU52">
        <v>0</v>
      </c>
      <c r="EV52">
        <v>439.3</v>
      </c>
      <c r="EW52">
        <v>51.5</v>
      </c>
      <c r="EX52">
        <v>0</v>
      </c>
      <c r="EY52">
        <v>0</v>
      </c>
      <c r="FQ52">
        <v>0</v>
      </c>
      <c r="FR52">
        <v>0</v>
      </c>
      <c r="FS52">
        <v>0</v>
      </c>
      <c r="FX52">
        <v>117</v>
      </c>
      <c r="FY52">
        <v>74</v>
      </c>
      <c r="GA52" t="s">
        <v>6</v>
      </c>
      <c r="GD52">
        <v>1</v>
      </c>
      <c r="GF52">
        <v>2109043030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14"/>
        <v>0</v>
      </c>
      <c r="GM52">
        <f t="shared" si="43"/>
        <v>1556.08</v>
      </c>
      <c r="GN52">
        <f t="shared" si="15"/>
        <v>1556.08</v>
      </c>
      <c r="GO52">
        <f t="shared" si="16"/>
        <v>0</v>
      </c>
      <c r="GP52">
        <f t="shared" si="17"/>
        <v>0</v>
      </c>
      <c r="GR52">
        <v>0</v>
      </c>
      <c r="GS52">
        <v>3</v>
      </c>
      <c r="GT52">
        <v>0</v>
      </c>
      <c r="GU52" t="s">
        <v>6</v>
      </c>
      <c r="GV52">
        <f t="shared" si="44"/>
        <v>0</v>
      </c>
      <c r="GW52">
        <v>1</v>
      </c>
      <c r="GX52">
        <f t="shared" si="45"/>
        <v>0</v>
      </c>
      <c r="HA52">
        <v>0</v>
      </c>
      <c r="HB52">
        <v>0</v>
      </c>
      <c r="HC52">
        <f t="shared" si="46"/>
        <v>0</v>
      </c>
      <c r="HE52" t="s">
        <v>6</v>
      </c>
      <c r="HF52" t="s">
        <v>6</v>
      </c>
      <c r="HM52" t="s">
        <v>6</v>
      </c>
      <c r="HN52" t="s">
        <v>67</v>
      </c>
      <c r="HO52" t="s">
        <v>68</v>
      </c>
      <c r="HP52" t="s">
        <v>65</v>
      </c>
      <c r="HQ52" t="s">
        <v>65</v>
      </c>
      <c r="HS52">
        <v>0</v>
      </c>
      <c r="IK52">
        <v>0</v>
      </c>
      <c r="IL52" t="s">
        <v>494</v>
      </c>
      <c r="IM52">
        <v>2.7E-2</v>
      </c>
    </row>
    <row r="53" spans="1:247" x14ac:dyDescent="0.2">
      <c r="A53">
        <v>17</v>
      </c>
      <c r="B53">
        <v>1</v>
      </c>
      <c r="C53">
        <f>ROW(SmtRes!A111)</f>
        <v>111</v>
      </c>
      <c r="D53">
        <f>ROW(EtalonRes!A109)</f>
        <v>109</v>
      </c>
      <c r="E53" t="s">
        <v>173</v>
      </c>
      <c r="F53" t="s">
        <v>170</v>
      </c>
      <c r="G53" t="s">
        <v>171</v>
      </c>
      <c r="H53" t="s">
        <v>80</v>
      </c>
      <c r="I53">
        <f>ROUND(27/1000,7)</f>
        <v>2.7E-2</v>
      </c>
      <c r="J53">
        <v>0</v>
      </c>
      <c r="K53">
        <f>ROUND(27/1000,7)</f>
        <v>2.7E-2</v>
      </c>
      <c r="O53">
        <f t="shared" si="18"/>
        <v>540.02</v>
      </c>
      <c r="P53">
        <f t="shared" si="19"/>
        <v>8.0500000000000007</v>
      </c>
      <c r="Q53">
        <f t="shared" si="20"/>
        <v>0</v>
      </c>
      <c r="R53">
        <f t="shared" si="21"/>
        <v>0</v>
      </c>
      <c r="S53">
        <f t="shared" si="22"/>
        <v>531.97</v>
      </c>
      <c r="T53">
        <f t="shared" si="23"/>
        <v>0</v>
      </c>
      <c r="U53">
        <f t="shared" si="24"/>
        <v>1.3905000000000001</v>
      </c>
      <c r="V53">
        <f t="shared" si="25"/>
        <v>0</v>
      </c>
      <c r="W53">
        <f t="shared" si="26"/>
        <v>0</v>
      </c>
      <c r="X53">
        <f t="shared" si="27"/>
        <v>622.4</v>
      </c>
      <c r="Y53">
        <f t="shared" si="28"/>
        <v>393.66</v>
      </c>
      <c r="AA53">
        <v>92788963</v>
      </c>
      <c r="AB53">
        <f t="shared" si="29"/>
        <v>469.36</v>
      </c>
      <c r="AC53">
        <f t="shared" si="30"/>
        <v>30.06</v>
      </c>
      <c r="AD53">
        <f t="shared" si="31"/>
        <v>0</v>
      </c>
      <c r="AE53">
        <f t="shared" si="47"/>
        <v>0</v>
      </c>
      <c r="AF53">
        <f t="shared" si="49"/>
        <v>439.3</v>
      </c>
      <c r="AG53">
        <f t="shared" si="32"/>
        <v>0</v>
      </c>
      <c r="AH53">
        <f t="shared" si="50"/>
        <v>51.5</v>
      </c>
      <c r="AI53">
        <f t="shared" si="48"/>
        <v>0</v>
      </c>
      <c r="AJ53">
        <f t="shared" si="33"/>
        <v>0</v>
      </c>
      <c r="AK53">
        <v>469.36</v>
      </c>
      <c r="AL53">
        <v>30.06</v>
      </c>
      <c r="AM53">
        <v>0</v>
      </c>
      <c r="AN53">
        <v>0</v>
      </c>
      <c r="AO53">
        <v>439.3</v>
      </c>
      <c r="AP53">
        <v>0</v>
      </c>
      <c r="AQ53">
        <v>51.5</v>
      </c>
      <c r="AR53">
        <v>0</v>
      </c>
      <c r="AS53">
        <v>0</v>
      </c>
      <c r="AT53">
        <v>117</v>
      </c>
      <c r="AU53">
        <v>74</v>
      </c>
      <c r="AV53">
        <v>1</v>
      </c>
      <c r="AW53">
        <v>1</v>
      </c>
      <c r="AZ53">
        <v>1</v>
      </c>
      <c r="BA53">
        <v>44.85</v>
      </c>
      <c r="BB53">
        <v>15.72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0</v>
      </c>
      <c r="BI53">
        <v>1</v>
      </c>
      <c r="BJ53" t="s">
        <v>172</v>
      </c>
      <c r="BM53">
        <v>22001</v>
      </c>
      <c r="BN53">
        <v>0</v>
      </c>
      <c r="BO53" t="s">
        <v>6</v>
      </c>
      <c r="BP53">
        <v>0</v>
      </c>
      <c r="BQ53">
        <v>2</v>
      </c>
      <c r="BR53">
        <v>0</v>
      </c>
      <c r="BS53">
        <v>44.85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117</v>
      </c>
      <c r="CA53">
        <v>74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34"/>
        <v>540.02</v>
      </c>
      <c r="CQ53">
        <f t="shared" si="53"/>
        <v>298.1952</v>
      </c>
      <c r="CR53">
        <f t="shared" si="54"/>
        <v>0</v>
      </c>
      <c r="CS53">
        <f t="shared" si="37"/>
        <v>0</v>
      </c>
      <c r="CT53">
        <f t="shared" si="38"/>
        <v>19702.605</v>
      </c>
      <c r="CU53">
        <f t="shared" si="39"/>
        <v>0</v>
      </c>
      <c r="CV53">
        <f t="shared" si="40"/>
        <v>51.5</v>
      </c>
      <c r="CW53">
        <f t="shared" si="41"/>
        <v>0</v>
      </c>
      <c r="CX53">
        <f t="shared" si="42"/>
        <v>0</v>
      </c>
      <c r="CY53">
        <f t="shared" si="55"/>
        <v>622.4049</v>
      </c>
      <c r="CZ53">
        <f t="shared" si="56"/>
        <v>393.65780000000001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80</v>
      </c>
      <c r="DW53" t="s">
        <v>80</v>
      </c>
      <c r="DX53">
        <v>1000</v>
      </c>
      <c r="DZ53" t="s">
        <v>6</v>
      </c>
      <c r="EA53" t="s">
        <v>6</v>
      </c>
      <c r="EB53" t="s">
        <v>6</v>
      </c>
      <c r="EC53" t="s">
        <v>6</v>
      </c>
      <c r="EE53">
        <v>59670357</v>
      </c>
      <c r="EF53">
        <v>2</v>
      </c>
      <c r="EG53" t="s">
        <v>23</v>
      </c>
      <c r="EH53">
        <v>18</v>
      </c>
      <c r="EI53" t="s">
        <v>65</v>
      </c>
      <c r="EJ53">
        <v>1</v>
      </c>
      <c r="EK53">
        <v>22001</v>
      </c>
      <c r="EL53" t="s">
        <v>65</v>
      </c>
      <c r="EM53" t="s">
        <v>82</v>
      </c>
      <c r="EO53" t="s">
        <v>6</v>
      </c>
      <c r="EQ53">
        <v>0</v>
      </c>
      <c r="ER53">
        <v>469.36</v>
      </c>
      <c r="ES53">
        <v>30.06</v>
      </c>
      <c r="ET53">
        <v>0</v>
      </c>
      <c r="EU53">
        <v>0</v>
      </c>
      <c r="EV53">
        <v>439.3</v>
      </c>
      <c r="EW53">
        <v>51.5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117</v>
      </c>
      <c r="FY53">
        <v>74</v>
      </c>
      <c r="GA53" t="s">
        <v>6</v>
      </c>
      <c r="GD53">
        <v>1</v>
      </c>
      <c r="GF53">
        <v>2109043030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14"/>
        <v>0</v>
      </c>
      <c r="GM53">
        <f t="shared" si="43"/>
        <v>1556.08</v>
      </c>
      <c r="GN53">
        <f t="shared" si="15"/>
        <v>1556.08</v>
      </c>
      <c r="GO53">
        <f t="shared" si="16"/>
        <v>0</v>
      </c>
      <c r="GP53">
        <f t="shared" si="17"/>
        <v>0</v>
      </c>
      <c r="GR53">
        <v>0</v>
      </c>
      <c r="GS53">
        <v>3</v>
      </c>
      <c r="GT53">
        <v>0</v>
      </c>
      <c r="GU53" t="s">
        <v>6</v>
      </c>
      <c r="GV53">
        <f t="shared" si="44"/>
        <v>0</v>
      </c>
      <c r="GW53">
        <v>1</v>
      </c>
      <c r="GX53">
        <f t="shared" si="45"/>
        <v>0</v>
      </c>
      <c r="HA53">
        <v>0</v>
      </c>
      <c r="HB53">
        <v>0</v>
      </c>
      <c r="HC53">
        <f t="shared" si="46"/>
        <v>0</v>
      </c>
      <c r="HE53" t="s">
        <v>6</v>
      </c>
      <c r="HF53" t="s">
        <v>6</v>
      </c>
      <c r="HM53" t="s">
        <v>6</v>
      </c>
      <c r="HN53" t="s">
        <v>67</v>
      </c>
      <c r="HO53" t="s">
        <v>68</v>
      </c>
      <c r="HP53" t="s">
        <v>65</v>
      </c>
      <c r="HQ53" t="s">
        <v>65</v>
      </c>
      <c r="HS53">
        <v>0</v>
      </c>
      <c r="IK53">
        <v>0</v>
      </c>
      <c r="IL53" t="s">
        <v>494</v>
      </c>
      <c r="IM53">
        <v>2.7E-2</v>
      </c>
    </row>
    <row r="54" spans="1:247" x14ac:dyDescent="0.2">
      <c r="A54">
        <v>17</v>
      </c>
      <c r="B54">
        <v>1</v>
      </c>
      <c r="C54">
        <f>ROW(SmtRes!A114)</f>
        <v>114</v>
      </c>
      <c r="D54">
        <f>ROW(EtalonRes!A112)</f>
        <v>112</v>
      </c>
      <c r="E54" t="s">
        <v>174</v>
      </c>
      <c r="F54" t="s">
        <v>175</v>
      </c>
      <c r="G54" t="s">
        <v>176</v>
      </c>
      <c r="H54" t="s">
        <v>80</v>
      </c>
      <c r="I54">
        <f>ROUND(61/1000,7)</f>
        <v>6.0999999999999999E-2</v>
      </c>
      <c r="J54">
        <v>0</v>
      </c>
      <c r="K54">
        <f>ROUND(61/1000,7)</f>
        <v>6.0999999999999999E-2</v>
      </c>
      <c r="O54">
        <f t="shared" si="18"/>
        <v>1274.31</v>
      </c>
      <c r="P54">
        <f t="shared" si="19"/>
        <v>72.45</v>
      </c>
      <c r="Q54">
        <f t="shared" si="20"/>
        <v>0</v>
      </c>
      <c r="R54">
        <f t="shared" si="21"/>
        <v>0</v>
      </c>
      <c r="S54">
        <f t="shared" si="22"/>
        <v>1201.8599999999999</v>
      </c>
      <c r="T54">
        <f t="shared" si="23"/>
        <v>0</v>
      </c>
      <c r="U54">
        <f t="shared" si="24"/>
        <v>3.1415000000000002</v>
      </c>
      <c r="V54">
        <f t="shared" si="25"/>
        <v>0</v>
      </c>
      <c r="W54">
        <f t="shared" si="26"/>
        <v>0</v>
      </c>
      <c r="X54">
        <f t="shared" si="27"/>
        <v>1406.18</v>
      </c>
      <c r="Y54">
        <f t="shared" si="28"/>
        <v>889.38</v>
      </c>
      <c r="AA54">
        <v>92788963</v>
      </c>
      <c r="AB54">
        <f t="shared" si="29"/>
        <v>559.03</v>
      </c>
      <c r="AC54">
        <f t="shared" si="30"/>
        <v>119.73</v>
      </c>
      <c r="AD54">
        <f t="shared" si="31"/>
        <v>0</v>
      </c>
      <c r="AE54">
        <f t="shared" si="47"/>
        <v>0</v>
      </c>
      <c r="AF54">
        <f t="shared" si="49"/>
        <v>439.3</v>
      </c>
      <c r="AG54">
        <f t="shared" si="32"/>
        <v>0</v>
      </c>
      <c r="AH54">
        <f t="shared" si="50"/>
        <v>51.5</v>
      </c>
      <c r="AI54">
        <f t="shared" si="48"/>
        <v>0</v>
      </c>
      <c r="AJ54">
        <f t="shared" si="33"/>
        <v>0</v>
      </c>
      <c r="AK54">
        <v>559.03</v>
      </c>
      <c r="AL54">
        <v>119.73</v>
      </c>
      <c r="AM54">
        <v>0</v>
      </c>
      <c r="AN54">
        <v>0</v>
      </c>
      <c r="AO54">
        <v>439.3</v>
      </c>
      <c r="AP54">
        <v>0</v>
      </c>
      <c r="AQ54">
        <v>51.5</v>
      </c>
      <c r="AR54">
        <v>0</v>
      </c>
      <c r="AS54">
        <v>0</v>
      </c>
      <c r="AT54">
        <v>117</v>
      </c>
      <c r="AU54">
        <v>74</v>
      </c>
      <c r="AV54">
        <v>1</v>
      </c>
      <c r="AW54">
        <v>1</v>
      </c>
      <c r="AZ54">
        <v>1</v>
      </c>
      <c r="BA54">
        <v>44.85</v>
      </c>
      <c r="BB54">
        <v>15.72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0</v>
      </c>
      <c r="BI54">
        <v>1</v>
      </c>
      <c r="BJ54" t="s">
        <v>177</v>
      </c>
      <c r="BM54">
        <v>22001</v>
      </c>
      <c r="BN54">
        <v>0</v>
      </c>
      <c r="BO54" t="s">
        <v>6</v>
      </c>
      <c r="BP54">
        <v>0</v>
      </c>
      <c r="BQ54">
        <v>2</v>
      </c>
      <c r="BR54">
        <v>0</v>
      </c>
      <c r="BS54">
        <v>44.85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117</v>
      </c>
      <c r="CA54">
        <v>74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34"/>
        <v>1274.31</v>
      </c>
      <c r="CQ54">
        <f t="shared" si="53"/>
        <v>1187.7216000000001</v>
      </c>
      <c r="CR54">
        <f t="shared" si="54"/>
        <v>0</v>
      </c>
      <c r="CS54">
        <f t="shared" si="37"/>
        <v>0</v>
      </c>
      <c r="CT54">
        <f t="shared" si="38"/>
        <v>19702.605</v>
      </c>
      <c r="CU54">
        <f t="shared" si="39"/>
        <v>0</v>
      </c>
      <c r="CV54">
        <f t="shared" si="40"/>
        <v>51.5</v>
      </c>
      <c r="CW54">
        <f t="shared" si="41"/>
        <v>0</v>
      </c>
      <c r="CX54">
        <f t="shared" si="42"/>
        <v>0</v>
      </c>
      <c r="CY54">
        <f t="shared" si="55"/>
        <v>1406.1761999999999</v>
      </c>
      <c r="CZ54">
        <f t="shared" si="56"/>
        <v>889.37639999999999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1003</v>
      </c>
      <c r="DV54" t="s">
        <v>80</v>
      </c>
      <c r="DW54" t="s">
        <v>80</v>
      </c>
      <c r="DX54">
        <v>1000</v>
      </c>
      <c r="DZ54" t="s">
        <v>6</v>
      </c>
      <c r="EA54" t="s">
        <v>6</v>
      </c>
      <c r="EB54" t="s">
        <v>6</v>
      </c>
      <c r="EC54" t="s">
        <v>6</v>
      </c>
      <c r="EE54">
        <v>59670357</v>
      </c>
      <c r="EF54">
        <v>2</v>
      </c>
      <c r="EG54" t="s">
        <v>23</v>
      </c>
      <c r="EH54">
        <v>18</v>
      </c>
      <c r="EI54" t="s">
        <v>65</v>
      </c>
      <c r="EJ54">
        <v>1</v>
      </c>
      <c r="EK54">
        <v>22001</v>
      </c>
      <c r="EL54" t="s">
        <v>65</v>
      </c>
      <c r="EM54" t="s">
        <v>82</v>
      </c>
      <c r="EO54" t="s">
        <v>6</v>
      </c>
      <c r="EQ54">
        <v>131072</v>
      </c>
      <c r="ER54">
        <v>559.03</v>
      </c>
      <c r="ES54">
        <v>119.73</v>
      </c>
      <c r="ET54">
        <v>0</v>
      </c>
      <c r="EU54">
        <v>0</v>
      </c>
      <c r="EV54">
        <v>439.3</v>
      </c>
      <c r="EW54">
        <v>51.5</v>
      </c>
      <c r="EX54">
        <v>0</v>
      </c>
      <c r="EY54">
        <v>0</v>
      </c>
      <c r="FQ54">
        <v>0</v>
      </c>
      <c r="FR54">
        <v>0</v>
      </c>
      <c r="FS54">
        <v>0</v>
      </c>
      <c r="FX54">
        <v>117</v>
      </c>
      <c r="FY54">
        <v>74</v>
      </c>
      <c r="GA54" t="s">
        <v>6</v>
      </c>
      <c r="GD54">
        <v>1</v>
      </c>
      <c r="GF54">
        <v>2113544049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14"/>
        <v>0</v>
      </c>
      <c r="GM54">
        <f t="shared" si="43"/>
        <v>3569.87</v>
      </c>
      <c r="GN54">
        <f t="shared" si="15"/>
        <v>3569.87</v>
      </c>
      <c r="GO54">
        <f t="shared" si="16"/>
        <v>0</v>
      </c>
      <c r="GP54">
        <f t="shared" si="17"/>
        <v>0</v>
      </c>
      <c r="GR54">
        <v>0</v>
      </c>
      <c r="GS54">
        <v>3</v>
      </c>
      <c r="GT54">
        <v>0</v>
      </c>
      <c r="GU54" t="s">
        <v>6</v>
      </c>
      <c r="GV54">
        <f t="shared" si="44"/>
        <v>0</v>
      </c>
      <c r="GW54">
        <v>1</v>
      </c>
      <c r="GX54">
        <f t="shared" si="45"/>
        <v>0</v>
      </c>
      <c r="HA54">
        <v>0</v>
      </c>
      <c r="HB54">
        <v>0</v>
      </c>
      <c r="HC54">
        <f t="shared" si="46"/>
        <v>0</v>
      </c>
      <c r="HE54" t="s">
        <v>6</v>
      </c>
      <c r="HF54" t="s">
        <v>6</v>
      </c>
      <c r="HM54" t="s">
        <v>6</v>
      </c>
      <c r="HN54" t="s">
        <v>67</v>
      </c>
      <c r="HO54" t="s">
        <v>68</v>
      </c>
      <c r="HP54" t="s">
        <v>65</v>
      </c>
      <c r="HQ54" t="s">
        <v>65</v>
      </c>
      <c r="HS54">
        <v>0</v>
      </c>
      <c r="IK54">
        <v>0</v>
      </c>
      <c r="IL54" t="s">
        <v>493</v>
      </c>
      <c r="IM54">
        <v>6.0999999999999999E-2</v>
      </c>
    </row>
    <row r="55" spans="1:247" x14ac:dyDescent="0.2">
      <c r="A55">
        <v>17</v>
      </c>
      <c r="B55">
        <v>1</v>
      </c>
      <c r="C55">
        <f>ROW(SmtRes!A116)</f>
        <v>116</v>
      </c>
      <c r="D55">
        <f>ROW(EtalonRes!A113)</f>
        <v>113</v>
      </c>
      <c r="E55" t="s">
        <v>178</v>
      </c>
      <c r="F55" t="s">
        <v>179</v>
      </c>
      <c r="G55" t="s">
        <v>180</v>
      </c>
      <c r="H55" t="s">
        <v>48</v>
      </c>
      <c r="I55">
        <f>ROUND(36.4/100,7)</f>
        <v>0.36399999999999999</v>
      </c>
      <c r="J55">
        <v>0</v>
      </c>
      <c r="K55">
        <f>ROUND(36.4/100,7)</f>
        <v>0.36399999999999999</v>
      </c>
      <c r="O55">
        <f t="shared" si="18"/>
        <v>10835.98</v>
      </c>
      <c r="P55">
        <f t="shared" si="19"/>
        <v>0</v>
      </c>
      <c r="Q55">
        <f t="shared" si="20"/>
        <v>0</v>
      </c>
      <c r="R55">
        <f t="shared" si="21"/>
        <v>0</v>
      </c>
      <c r="S55">
        <f t="shared" si="22"/>
        <v>10835.98</v>
      </c>
      <c r="T55">
        <f t="shared" si="23"/>
        <v>0</v>
      </c>
      <c r="U55">
        <f t="shared" si="24"/>
        <v>32.213999999999999</v>
      </c>
      <c r="V55">
        <f t="shared" si="25"/>
        <v>0</v>
      </c>
      <c r="W55">
        <f t="shared" si="26"/>
        <v>0</v>
      </c>
      <c r="X55">
        <f t="shared" si="27"/>
        <v>9644.02</v>
      </c>
      <c r="Y55">
        <f t="shared" si="28"/>
        <v>4334.3900000000003</v>
      </c>
      <c r="AA55">
        <v>92788963</v>
      </c>
      <c r="AB55">
        <f t="shared" si="29"/>
        <v>663.75</v>
      </c>
      <c r="AC55">
        <f t="shared" si="30"/>
        <v>0</v>
      </c>
      <c r="AD55">
        <f t="shared" si="31"/>
        <v>0</v>
      </c>
      <c r="AE55">
        <f t="shared" si="47"/>
        <v>0</v>
      </c>
      <c r="AF55">
        <f t="shared" si="49"/>
        <v>663.75</v>
      </c>
      <c r="AG55">
        <f t="shared" si="32"/>
        <v>0</v>
      </c>
      <c r="AH55">
        <f t="shared" si="50"/>
        <v>88.5</v>
      </c>
      <c r="AI55">
        <f t="shared" si="48"/>
        <v>0</v>
      </c>
      <c r="AJ55">
        <f t="shared" si="33"/>
        <v>0</v>
      </c>
      <c r="AK55">
        <v>663.75</v>
      </c>
      <c r="AL55">
        <v>0</v>
      </c>
      <c r="AM55">
        <v>0</v>
      </c>
      <c r="AN55">
        <v>0</v>
      </c>
      <c r="AO55">
        <v>663.75</v>
      </c>
      <c r="AP55">
        <v>0</v>
      </c>
      <c r="AQ55">
        <v>88.5</v>
      </c>
      <c r="AR55">
        <v>0</v>
      </c>
      <c r="AS55">
        <v>0</v>
      </c>
      <c r="AT55">
        <v>89</v>
      </c>
      <c r="AU55">
        <v>40</v>
      </c>
      <c r="AV55">
        <v>1</v>
      </c>
      <c r="AW55">
        <v>1</v>
      </c>
      <c r="AZ55">
        <v>1</v>
      </c>
      <c r="BA55">
        <v>44.85</v>
      </c>
      <c r="BB55">
        <v>15.72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0</v>
      </c>
      <c r="BI55">
        <v>1</v>
      </c>
      <c r="BJ55" t="s">
        <v>181</v>
      </c>
      <c r="BM55">
        <v>1003</v>
      </c>
      <c r="BN55">
        <v>0</v>
      </c>
      <c r="BO55" t="s">
        <v>6</v>
      </c>
      <c r="BP55">
        <v>0</v>
      </c>
      <c r="BQ55">
        <v>2</v>
      </c>
      <c r="BR55">
        <v>0</v>
      </c>
      <c r="BS55">
        <v>44.85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89</v>
      </c>
      <c r="CA55">
        <v>40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34"/>
        <v>10835.98</v>
      </c>
      <c r="CQ55">
        <f t="shared" si="53"/>
        <v>0</v>
      </c>
      <c r="CR55">
        <f t="shared" si="54"/>
        <v>0</v>
      </c>
      <c r="CS55">
        <f t="shared" si="37"/>
        <v>0</v>
      </c>
      <c r="CT55">
        <f t="shared" si="38"/>
        <v>29769.1875</v>
      </c>
      <c r="CU55">
        <f t="shared" si="39"/>
        <v>0</v>
      </c>
      <c r="CV55">
        <f t="shared" si="40"/>
        <v>88.5</v>
      </c>
      <c r="CW55">
        <f t="shared" si="41"/>
        <v>0</v>
      </c>
      <c r="CX55">
        <f t="shared" si="42"/>
        <v>0</v>
      </c>
      <c r="CY55">
        <f t="shared" si="55"/>
        <v>9644.0221999999994</v>
      </c>
      <c r="CZ55">
        <f t="shared" si="56"/>
        <v>4334.3919999999998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1007</v>
      </c>
      <c r="DV55" t="s">
        <v>48</v>
      </c>
      <c r="DW55" t="s">
        <v>48</v>
      </c>
      <c r="DX55">
        <v>100</v>
      </c>
      <c r="DZ55" t="s">
        <v>6</v>
      </c>
      <c r="EA55" t="s">
        <v>6</v>
      </c>
      <c r="EB55" t="s">
        <v>6</v>
      </c>
      <c r="EC55" t="s">
        <v>6</v>
      </c>
      <c r="EE55">
        <v>59670274</v>
      </c>
      <c r="EF55">
        <v>2</v>
      </c>
      <c r="EG55" t="s">
        <v>23</v>
      </c>
      <c r="EH55">
        <v>1</v>
      </c>
      <c r="EI55" t="s">
        <v>24</v>
      </c>
      <c r="EJ55">
        <v>1</v>
      </c>
      <c r="EK55">
        <v>1003</v>
      </c>
      <c r="EL55" t="s">
        <v>52</v>
      </c>
      <c r="EM55" t="s">
        <v>26</v>
      </c>
      <c r="EO55" t="s">
        <v>6</v>
      </c>
      <c r="EQ55">
        <v>131072</v>
      </c>
      <c r="ER55">
        <v>663.75</v>
      </c>
      <c r="ES55">
        <v>0</v>
      </c>
      <c r="ET55">
        <v>0</v>
      </c>
      <c r="EU55">
        <v>0</v>
      </c>
      <c r="EV55">
        <v>663.75</v>
      </c>
      <c r="EW55">
        <v>88.5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89</v>
      </c>
      <c r="FY55">
        <v>40</v>
      </c>
      <c r="GA55" t="s">
        <v>6</v>
      </c>
      <c r="GD55">
        <v>1</v>
      </c>
      <c r="GF55">
        <v>-1024597735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14"/>
        <v>0</v>
      </c>
      <c r="GM55">
        <f t="shared" si="43"/>
        <v>24814.39</v>
      </c>
      <c r="GN55">
        <f t="shared" si="15"/>
        <v>24814.39</v>
      </c>
      <c r="GO55">
        <f t="shared" si="16"/>
        <v>0</v>
      </c>
      <c r="GP55">
        <f t="shared" si="17"/>
        <v>0</v>
      </c>
      <c r="GR55">
        <v>0</v>
      </c>
      <c r="GS55">
        <v>0</v>
      </c>
      <c r="GT55">
        <v>0</v>
      </c>
      <c r="GU55" t="s">
        <v>6</v>
      </c>
      <c r="GV55">
        <f t="shared" si="44"/>
        <v>0</v>
      </c>
      <c r="GW55">
        <v>1</v>
      </c>
      <c r="GX55">
        <f t="shared" si="45"/>
        <v>0</v>
      </c>
      <c r="HA55">
        <v>0</v>
      </c>
      <c r="HB55">
        <v>0</v>
      </c>
      <c r="HC55">
        <f t="shared" si="46"/>
        <v>0</v>
      </c>
      <c r="HE55" t="s">
        <v>6</v>
      </c>
      <c r="HF55" t="s">
        <v>6</v>
      </c>
      <c r="HM55" t="s">
        <v>6</v>
      </c>
      <c r="HN55" t="s">
        <v>54</v>
      </c>
      <c r="HO55" t="s">
        <v>55</v>
      </c>
      <c r="HP55" t="s">
        <v>52</v>
      </c>
      <c r="HQ55" t="s">
        <v>52</v>
      </c>
      <c r="HS55">
        <v>0</v>
      </c>
      <c r="IK55">
        <v>0</v>
      </c>
      <c r="IL55" t="s">
        <v>500</v>
      </c>
      <c r="IM55">
        <v>0.36399999999999999</v>
      </c>
    </row>
    <row r="56" spans="1:247" x14ac:dyDescent="0.2">
      <c r="A56">
        <v>18</v>
      </c>
      <c r="B56">
        <v>1</v>
      </c>
      <c r="C56">
        <v>116</v>
      </c>
      <c r="E56" t="s">
        <v>182</v>
      </c>
      <c r="F56" t="s">
        <v>70</v>
      </c>
      <c r="G56" t="s">
        <v>71</v>
      </c>
      <c r="H56" t="str">
        <f>'1.Ведомость'!C72</f>
        <v>м3</v>
      </c>
      <c r="I56">
        <f>I55*J56</f>
        <v>40.04</v>
      </c>
      <c r="J56">
        <v>110</v>
      </c>
      <c r="K56">
        <v>110</v>
      </c>
      <c r="O56">
        <f t="shared" si="18"/>
        <v>23827.84</v>
      </c>
      <c r="P56">
        <f t="shared" si="19"/>
        <v>23827.84</v>
      </c>
      <c r="Q56">
        <f t="shared" si="20"/>
        <v>0</v>
      </c>
      <c r="R56">
        <f t="shared" si="21"/>
        <v>0</v>
      </c>
      <c r="S56">
        <f t="shared" si="22"/>
        <v>0</v>
      </c>
      <c r="T56">
        <f t="shared" si="23"/>
        <v>0</v>
      </c>
      <c r="U56">
        <f t="shared" si="24"/>
        <v>0</v>
      </c>
      <c r="V56">
        <f t="shared" si="25"/>
        <v>0</v>
      </c>
      <c r="W56">
        <f t="shared" si="26"/>
        <v>0</v>
      </c>
      <c r="X56">
        <f t="shared" si="27"/>
        <v>0</v>
      </c>
      <c r="Y56">
        <f t="shared" si="28"/>
        <v>0</v>
      </c>
      <c r="AA56">
        <v>92788963</v>
      </c>
      <c r="AB56">
        <f t="shared" si="29"/>
        <v>59.99</v>
      </c>
      <c r="AC56">
        <f t="shared" si="30"/>
        <v>59.99</v>
      </c>
      <c r="AD56">
        <f t="shared" si="31"/>
        <v>0</v>
      </c>
      <c r="AE56">
        <f t="shared" si="47"/>
        <v>0</v>
      </c>
      <c r="AF56">
        <f t="shared" si="49"/>
        <v>0</v>
      </c>
      <c r="AG56">
        <f t="shared" si="32"/>
        <v>0</v>
      </c>
      <c r="AH56">
        <f t="shared" si="50"/>
        <v>0</v>
      </c>
      <c r="AI56">
        <f t="shared" si="48"/>
        <v>0</v>
      </c>
      <c r="AJ56">
        <f t="shared" si="33"/>
        <v>0</v>
      </c>
      <c r="AK56">
        <v>59.99</v>
      </c>
      <c r="AL56">
        <v>59.99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3</v>
      </c>
      <c r="BI56">
        <v>1</v>
      </c>
      <c r="BJ56" t="s">
        <v>73</v>
      </c>
      <c r="BM56">
        <v>500001</v>
      </c>
      <c r="BN56">
        <v>0</v>
      </c>
      <c r="BO56" t="s">
        <v>6</v>
      </c>
      <c r="BP56">
        <v>0</v>
      </c>
      <c r="BQ56">
        <v>8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0</v>
      </c>
      <c r="CA56">
        <v>0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34"/>
        <v>23827.84</v>
      </c>
      <c r="CQ56">
        <f t="shared" si="53"/>
        <v>595.10080000000005</v>
      </c>
      <c r="CR56">
        <f t="shared" si="54"/>
        <v>0</v>
      </c>
      <c r="CS56">
        <f t="shared" si="37"/>
        <v>0</v>
      </c>
      <c r="CT56">
        <f t="shared" si="38"/>
        <v>0</v>
      </c>
      <c r="CU56">
        <f t="shared" si="39"/>
        <v>0</v>
      </c>
      <c r="CV56">
        <f t="shared" si="40"/>
        <v>0</v>
      </c>
      <c r="CW56">
        <f t="shared" si="41"/>
        <v>0</v>
      </c>
      <c r="CX56">
        <f t="shared" si="42"/>
        <v>0</v>
      </c>
      <c r="CY56">
        <f>0</f>
        <v>0</v>
      </c>
      <c r="CZ56">
        <f>0</f>
        <v>0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1007</v>
      </c>
      <c r="DV56" t="s">
        <v>72</v>
      </c>
      <c r="DW56" t="s">
        <v>72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59670228</v>
      </c>
      <c r="EF56">
        <v>8</v>
      </c>
      <c r="EG56" t="s">
        <v>74</v>
      </c>
      <c r="EH56">
        <v>0</v>
      </c>
      <c r="EI56" t="s">
        <v>6</v>
      </c>
      <c r="EJ56">
        <v>1</v>
      </c>
      <c r="EK56">
        <v>500001</v>
      </c>
      <c r="EL56" t="s">
        <v>75</v>
      </c>
      <c r="EM56" t="s">
        <v>76</v>
      </c>
      <c r="EO56" t="s">
        <v>6</v>
      </c>
      <c r="EQ56">
        <v>0</v>
      </c>
      <c r="ER56">
        <v>59.99</v>
      </c>
      <c r="ES56">
        <v>59.99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6</v>
      </c>
      <c r="GD56">
        <v>1</v>
      </c>
      <c r="GF56">
        <v>458429195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14"/>
        <v>0</v>
      </c>
      <c r="GM56">
        <f t="shared" si="43"/>
        <v>23827.84</v>
      </c>
      <c r="GN56">
        <f t="shared" si="15"/>
        <v>23827.84</v>
      </c>
      <c r="GO56">
        <f t="shared" si="16"/>
        <v>0</v>
      </c>
      <c r="GP56">
        <f t="shared" si="17"/>
        <v>0</v>
      </c>
      <c r="GR56">
        <v>0</v>
      </c>
      <c r="GS56">
        <v>3</v>
      </c>
      <c r="GT56">
        <v>0</v>
      </c>
      <c r="GU56" t="s">
        <v>6</v>
      </c>
      <c r="GV56">
        <f t="shared" si="44"/>
        <v>0</v>
      </c>
      <c r="GW56">
        <v>1</v>
      </c>
      <c r="GX56">
        <f t="shared" si="45"/>
        <v>0</v>
      </c>
      <c r="HA56">
        <v>0</v>
      </c>
      <c r="HB56">
        <v>0</v>
      </c>
      <c r="HC56">
        <f t="shared" si="46"/>
        <v>0</v>
      </c>
      <c r="HE56" t="s">
        <v>6</v>
      </c>
      <c r="HF56" t="s">
        <v>6</v>
      </c>
      <c r="HM56" t="s">
        <v>6</v>
      </c>
      <c r="HN56" t="s">
        <v>6</v>
      </c>
      <c r="HO56" t="s">
        <v>6</v>
      </c>
      <c r="HP56" t="s">
        <v>6</v>
      </c>
      <c r="HQ56" t="s">
        <v>6</v>
      </c>
      <c r="HS56">
        <v>0</v>
      </c>
      <c r="IK56">
        <v>0</v>
      </c>
    </row>
    <row r="57" spans="1:247" x14ac:dyDescent="0.2">
      <c r="A57">
        <v>17</v>
      </c>
      <c r="B57">
        <v>1</v>
      </c>
      <c r="C57">
        <f>ROW(SmtRes!A119)</f>
        <v>119</v>
      </c>
      <c r="D57">
        <f>ROW(EtalonRes!A115)</f>
        <v>115</v>
      </c>
      <c r="E57" t="s">
        <v>183</v>
      </c>
      <c r="F57" t="s">
        <v>184</v>
      </c>
      <c r="G57" t="s">
        <v>185</v>
      </c>
      <c r="H57" t="s">
        <v>21</v>
      </c>
      <c r="I57">
        <f>ROUND(73.3/1000,7)</f>
        <v>7.3300000000000004E-2</v>
      </c>
      <c r="J57">
        <v>0</v>
      </c>
      <c r="K57">
        <f>ROUND(73.3/1000,7)</f>
        <v>7.3300000000000004E-2</v>
      </c>
      <c r="O57">
        <f t="shared" si="18"/>
        <v>473.52</v>
      </c>
      <c r="P57">
        <f t="shared" si="19"/>
        <v>0</v>
      </c>
      <c r="Q57">
        <f t="shared" si="20"/>
        <v>473.52</v>
      </c>
      <c r="R57">
        <f t="shared" si="21"/>
        <v>263.52999999999997</v>
      </c>
      <c r="S57">
        <f t="shared" si="22"/>
        <v>0</v>
      </c>
      <c r="T57">
        <f t="shared" si="23"/>
        <v>0</v>
      </c>
      <c r="U57">
        <f t="shared" si="24"/>
        <v>0</v>
      </c>
      <c r="V57">
        <f t="shared" si="25"/>
        <v>0.50650300000000004</v>
      </c>
      <c r="W57">
        <f t="shared" si="26"/>
        <v>0</v>
      </c>
      <c r="X57">
        <f t="shared" si="27"/>
        <v>242.45</v>
      </c>
      <c r="Y57">
        <f t="shared" si="28"/>
        <v>121.22</v>
      </c>
      <c r="AA57">
        <v>92788963</v>
      </c>
      <c r="AB57">
        <f t="shared" si="29"/>
        <v>410.94</v>
      </c>
      <c r="AC57">
        <f t="shared" si="30"/>
        <v>0</v>
      </c>
      <c r="AD57">
        <f t="shared" si="31"/>
        <v>410.94</v>
      </c>
      <c r="AE57">
        <f t="shared" si="47"/>
        <v>80.16</v>
      </c>
      <c r="AF57">
        <f t="shared" si="49"/>
        <v>0</v>
      </c>
      <c r="AG57">
        <f t="shared" si="32"/>
        <v>0</v>
      </c>
      <c r="AH57">
        <f t="shared" si="50"/>
        <v>0</v>
      </c>
      <c r="AI57">
        <f t="shared" si="48"/>
        <v>6.91</v>
      </c>
      <c r="AJ57">
        <f t="shared" si="33"/>
        <v>0</v>
      </c>
      <c r="AK57">
        <v>410.94</v>
      </c>
      <c r="AL57">
        <v>0</v>
      </c>
      <c r="AM57">
        <v>410.94</v>
      </c>
      <c r="AN57">
        <v>80.16</v>
      </c>
      <c r="AO57">
        <v>0</v>
      </c>
      <c r="AP57">
        <v>0</v>
      </c>
      <c r="AQ57">
        <v>0</v>
      </c>
      <c r="AR57">
        <v>6.91</v>
      </c>
      <c r="AS57">
        <v>0</v>
      </c>
      <c r="AT57">
        <v>92</v>
      </c>
      <c r="AU57">
        <v>46</v>
      </c>
      <c r="AV57">
        <v>1</v>
      </c>
      <c r="AW57">
        <v>1</v>
      </c>
      <c r="AZ57">
        <v>1</v>
      </c>
      <c r="BA57">
        <v>44.85</v>
      </c>
      <c r="BB57">
        <v>15.72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0</v>
      </c>
      <c r="BI57">
        <v>1</v>
      </c>
      <c r="BJ57" t="s">
        <v>186</v>
      </c>
      <c r="BM57">
        <v>1001</v>
      </c>
      <c r="BN57">
        <v>0</v>
      </c>
      <c r="BO57" t="s">
        <v>6</v>
      </c>
      <c r="BP57">
        <v>0</v>
      </c>
      <c r="BQ57">
        <v>2</v>
      </c>
      <c r="BR57">
        <v>0</v>
      </c>
      <c r="BS57">
        <v>44.85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92</v>
      </c>
      <c r="CA57">
        <v>46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34"/>
        <v>473.52</v>
      </c>
      <c r="CQ57">
        <f t="shared" si="53"/>
        <v>0</v>
      </c>
      <c r="CR57">
        <f t="shared" si="54"/>
        <v>6459.9768000000004</v>
      </c>
      <c r="CS57">
        <f t="shared" si="37"/>
        <v>3595.1759999999999</v>
      </c>
      <c r="CT57">
        <f t="shared" si="38"/>
        <v>0</v>
      </c>
      <c r="CU57">
        <f t="shared" si="39"/>
        <v>0</v>
      </c>
      <c r="CV57">
        <f t="shared" si="40"/>
        <v>0</v>
      </c>
      <c r="CW57">
        <f t="shared" si="41"/>
        <v>6.91</v>
      </c>
      <c r="CX57">
        <f t="shared" si="42"/>
        <v>0</v>
      </c>
      <c r="CY57">
        <f>(((S57+R57)*AT57)/100)</f>
        <v>242.44759999999999</v>
      </c>
      <c r="CZ57">
        <f>(((S57+R57)*AU57)/100)</f>
        <v>121.2238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1007</v>
      </c>
      <c r="DV57" t="s">
        <v>21</v>
      </c>
      <c r="DW57" t="s">
        <v>21</v>
      </c>
      <c r="DX57">
        <v>1000</v>
      </c>
      <c r="DZ57" t="s">
        <v>6</v>
      </c>
      <c r="EA57" t="s">
        <v>6</v>
      </c>
      <c r="EB57" t="s">
        <v>6</v>
      </c>
      <c r="EC57" t="s">
        <v>6</v>
      </c>
      <c r="EE57">
        <v>59670271</v>
      </c>
      <c r="EF57">
        <v>2</v>
      </c>
      <c r="EG57" t="s">
        <v>23</v>
      </c>
      <c r="EH57">
        <v>1</v>
      </c>
      <c r="EI57" t="s">
        <v>24</v>
      </c>
      <c r="EJ57">
        <v>1</v>
      </c>
      <c r="EK57">
        <v>1001</v>
      </c>
      <c r="EL57" t="s">
        <v>25</v>
      </c>
      <c r="EM57" t="s">
        <v>26</v>
      </c>
      <c r="EO57" t="s">
        <v>6</v>
      </c>
      <c r="EQ57">
        <v>131072</v>
      </c>
      <c r="ER57">
        <v>410.94</v>
      </c>
      <c r="ES57">
        <v>0</v>
      </c>
      <c r="ET57">
        <v>410.94</v>
      </c>
      <c r="EU57">
        <v>80.16</v>
      </c>
      <c r="EV57">
        <v>0</v>
      </c>
      <c r="EW57">
        <v>0</v>
      </c>
      <c r="EX57">
        <v>6.91</v>
      </c>
      <c r="EY57">
        <v>0</v>
      </c>
      <c r="FQ57">
        <v>0</v>
      </c>
      <c r="FR57">
        <v>0</v>
      </c>
      <c r="FS57">
        <v>0</v>
      </c>
      <c r="FX57">
        <v>92</v>
      </c>
      <c r="FY57">
        <v>46</v>
      </c>
      <c r="GA57" t="s">
        <v>6</v>
      </c>
      <c r="GD57">
        <v>1</v>
      </c>
      <c r="GF57">
        <v>400770892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14"/>
        <v>0</v>
      </c>
      <c r="GM57">
        <f t="shared" si="43"/>
        <v>837.19</v>
      </c>
      <c r="GN57">
        <f t="shared" si="15"/>
        <v>837.19</v>
      </c>
      <c r="GO57">
        <f t="shared" si="16"/>
        <v>0</v>
      </c>
      <c r="GP57">
        <f t="shared" si="17"/>
        <v>0</v>
      </c>
      <c r="GR57">
        <v>0</v>
      </c>
      <c r="GS57">
        <v>3</v>
      </c>
      <c r="GT57">
        <v>0</v>
      </c>
      <c r="GU57" t="s">
        <v>6</v>
      </c>
      <c r="GV57">
        <f t="shared" si="44"/>
        <v>0</v>
      </c>
      <c r="GW57">
        <v>1</v>
      </c>
      <c r="GX57">
        <f t="shared" si="45"/>
        <v>0</v>
      </c>
      <c r="HA57">
        <v>0</v>
      </c>
      <c r="HB57">
        <v>0</v>
      </c>
      <c r="HC57">
        <f t="shared" si="46"/>
        <v>0</v>
      </c>
      <c r="HE57" t="s">
        <v>6</v>
      </c>
      <c r="HF57" t="s">
        <v>6</v>
      </c>
      <c r="HM57" t="s">
        <v>6</v>
      </c>
      <c r="HN57" t="s">
        <v>27</v>
      </c>
      <c r="HO57" t="s">
        <v>28</v>
      </c>
      <c r="HP57" t="s">
        <v>25</v>
      </c>
      <c r="HQ57" t="s">
        <v>25</v>
      </c>
      <c r="HS57">
        <v>0</v>
      </c>
      <c r="IK57">
        <v>0</v>
      </c>
      <c r="IL57" t="s">
        <v>501</v>
      </c>
      <c r="IM57">
        <v>7.3300000000000004E-2</v>
      </c>
    </row>
    <row r="58" spans="1:247" x14ac:dyDescent="0.2">
      <c r="A58">
        <v>18</v>
      </c>
      <c r="B58">
        <v>1</v>
      </c>
      <c r="C58">
        <v>119</v>
      </c>
      <c r="E58" t="s">
        <v>187</v>
      </c>
      <c r="F58" t="s">
        <v>70</v>
      </c>
      <c r="G58" t="s">
        <v>71</v>
      </c>
      <c r="H58" t="str">
        <f>'1.Ведомость'!C75</f>
        <v>м3</v>
      </c>
      <c r="I58">
        <f>I57*J58</f>
        <v>80.629999999999981</v>
      </c>
      <c r="J58">
        <v>1099.9999999999998</v>
      </c>
      <c r="K58">
        <v>1100</v>
      </c>
      <c r="O58">
        <f t="shared" si="18"/>
        <v>47982.98</v>
      </c>
      <c r="P58">
        <f t="shared" si="19"/>
        <v>47982.98</v>
      </c>
      <c r="Q58">
        <f t="shared" si="20"/>
        <v>0</v>
      </c>
      <c r="R58">
        <f t="shared" si="21"/>
        <v>0</v>
      </c>
      <c r="S58">
        <f t="shared" si="22"/>
        <v>0</v>
      </c>
      <c r="T58">
        <f t="shared" si="23"/>
        <v>0</v>
      </c>
      <c r="U58">
        <f t="shared" si="24"/>
        <v>0</v>
      </c>
      <c r="V58">
        <f t="shared" si="25"/>
        <v>0</v>
      </c>
      <c r="W58">
        <f t="shared" si="26"/>
        <v>0</v>
      </c>
      <c r="X58">
        <f t="shared" si="27"/>
        <v>0</v>
      </c>
      <c r="Y58">
        <f t="shared" si="28"/>
        <v>0</v>
      </c>
      <c r="AA58">
        <v>92788963</v>
      </c>
      <c r="AB58">
        <f t="shared" si="29"/>
        <v>59.99</v>
      </c>
      <c r="AC58">
        <f t="shared" si="30"/>
        <v>59.99</v>
      </c>
      <c r="AD58">
        <f t="shared" si="31"/>
        <v>0</v>
      </c>
      <c r="AE58">
        <f t="shared" si="47"/>
        <v>0</v>
      </c>
      <c r="AF58">
        <f t="shared" si="49"/>
        <v>0</v>
      </c>
      <c r="AG58">
        <f t="shared" si="32"/>
        <v>0</v>
      </c>
      <c r="AH58">
        <f t="shared" si="50"/>
        <v>0</v>
      </c>
      <c r="AI58">
        <f t="shared" si="48"/>
        <v>0</v>
      </c>
      <c r="AJ58">
        <f t="shared" si="33"/>
        <v>0</v>
      </c>
      <c r="AK58">
        <v>59.99</v>
      </c>
      <c r="AL58">
        <v>59.99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1</v>
      </c>
      <c r="BJ58" t="s">
        <v>73</v>
      </c>
      <c r="BM58">
        <v>500001</v>
      </c>
      <c r="BN58">
        <v>0</v>
      </c>
      <c r="BO58" t="s">
        <v>6</v>
      </c>
      <c r="BP58">
        <v>0</v>
      </c>
      <c r="BQ58">
        <v>8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0</v>
      </c>
      <c r="CA58">
        <v>0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34"/>
        <v>47982.98</v>
      </c>
      <c r="CQ58">
        <f t="shared" si="53"/>
        <v>595.10080000000005</v>
      </c>
      <c r="CR58">
        <f t="shared" si="54"/>
        <v>0</v>
      </c>
      <c r="CS58">
        <f t="shared" si="37"/>
        <v>0</v>
      </c>
      <c r="CT58">
        <f t="shared" si="38"/>
        <v>0</v>
      </c>
      <c r="CU58">
        <f t="shared" si="39"/>
        <v>0</v>
      </c>
      <c r="CV58">
        <f t="shared" si="40"/>
        <v>0</v>
      </c>
      <c r="CW58">
        <f t="shared" si="41"/>
        <v>0</v>
      </c>
      <c r="CX58">
        <f t="shared" si="42"/>
        <v>0</v>
      </c>
      <c r="CY58">
        <f>0</f>
        <v>0</v>
      </c>
      <c r="CZ58">
        <f>0</f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1007</v>
      </c>
      <c r="DV58" t="s">
        <v>72</v>
      </c>
      <c r="DW58" t="s">
        <v>72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59670228</v>
      </c>
      <c r="EF58">
        <v>8</v>
      </c>
      <c r="EG58" t="s">
        <v>74</v>
      </c>
      <c r="EH58">
        <v>0</v>
      </c>
      <c r="EI58" t="s">
        <v>6</v>
      </c>
      <c r="EJ58">
        <v>1</v>
      </c>
      <c r="EK58">
        <v>500001</v>
      </c>
      <c r="EL58" t="s">
        <v>75</v>
      </c>
      <c r="EM58" t="s">
        <v>76</v>
      </c>
      <c r="EO58" t="s">
        <v>6</v>
      </c>
      <c r="EQ58">
        <v>0</v>
      </c>
      <c r="ER58">
        <v>59.99</v>
      </c>
      <c r="ES58">
        <v>59.99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6</v>
      </c>
      <c r="GD58">
        <v>1</v>
      </c>
      <c r="GF58">
        <v>458429195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14"/>
        <v>0</v>
      </c>
      <c r="GM58">
        <f t="shared" si="43"/>
        <v>47982.98</v>
      </c>
      <c r="GN58">
        <f t="shared" si="15"/>
        <v>47982.98</v>
      </c>
      <c r="GO58">
        <f t="shared" si="16"/>
        <v>0</v>
      </c>
      <c r="GP58">
        <f t="shared" si="17"/>
        <v>0</v>
      </c>
      <c r="GR58">
        <v>0</v>
      </c>
      <c r="GS58">
        <v>3</v>
      </c>
      <c r="GT58">
        <v>0</v>
      </c>
      <c r="GU58" t="s">
        <v>6</v>
      </c>
      <c r="GV58">
        <f t="shared" si="44"/>
        <v>0</v>
      </c>
      <c r="GW58">
        <v>1</v>
      </c>
      <c r="GX58">
        <f t="shared" si="45"/>
        <v>0</v>
      </c>
      <c r="HA58">
        <v>0</v>
      </c>
      <c r="HB58">
        <v>0</v>
      </c>
      <c r="HC58">
        <f t="shared" si="46"/>
        <v>0</v>
      </c>
      <c r="HE58" t="s">
        <v>6</v>
      </c>
      <c r="HF58" t="s">
        <v>6</v>
      </c>
      <c r="HM58" t="s">
        <v>6</v>
      </c>
      <c r="HN58" t="s">
        <v>6</v>
      </c>
      <c r="HO58" t="s">
        <v>6</v>
      </c>
      <c r="HP58" t="s">
        <v>6</v>
      </c>
      <c r="HQ58" t="s">
        <v>6</v>
      </c>
      <c r="HS58">
        <v>0</v>
      </c>
      <c r="IK58">
        <v>0</v>
      </c>
    </row>
    <row r="59" spans="1:247" x14ac:dyDescent="0.2">
      <c r="A59">
        <v>17</v>
      </c>
      <c r="B59">
        <v>1</v>
      </c>
      <c r="C59">
        <f>ROW(SmtRes!A120)</f>
        <v>120</v>
      </c>
      <c r="D59">
        <f>ROW(EtalonRes!A116)</f>
        <v>116</v>
      </c>
      <c r="E59" t="s">
        <v>188</v>
      </c>
      <c r="F59" t="s">
        <v>179</v>
      </c>
      <c r="G59" t="s">
        <v>189</v>
      </c>
      <c r="H59" t="s">
        <v>48</v>
      </c>
      <c r="I59">
        <f>ROUND(3/100,7)</f>
        <v>0.03</v>
      </c>
      <c r="J59">
        <v>0</v>
      </c>
      <c r="K59">
        <f>ROUND(3/100,7)</f>
        <v>0.03</v>
      </c>
      <c r="O59">
        <f t="shared" si="18"/>
        <v>893.08</v>
      </c>
      <c r="P59">
        <f t="shared" si="19"/>
        <v>0</v>
      </c>
      <c r="Q59">
        <f t="shared" si="20"/>
        <v>0</v>
      </c>
      <c r="R59">
        <f t="shared" si="21"/>
        <v>0</v>
      </c>
      <c r="S59">
        <f t="shared" si="22"/>
        <v>893.08</v>
      </c>
      <c r="T59">
        <f t="shared" si="23"/>
        <v>0</v>
      </c>
      <c r="U59">
        <f t="shared" si="24"/>
        <v>2.6549999999999998</v>
      </c>
      <c r="V59">
        <f t="shared" si="25"/>
        <v>0</v>
      </c>
      <c r="W59">
        <f t="shared" si="26"/>
        <v>0</v>
      </c>
      <c r="X59">
        <f t="shared" si="27"/>
        <v>794.84</v>
      </c>
      <c r="Y59">
        <f t="shared" si="28"/>
        <v>357.23</v>
      </c>
      <c r="AA59">
        <v>92788963</v>
      </c>
      <c r="AB59">
        <f t="shared" si="29"/>
        <v>663.75</v>
      </c>
      <c r="AC59">
        <f t="shared" si="30"/>
        <v>0</v>
      </c>
      <c r="AD59">
        <f t="shared" si="31"/>
        <v>0</v>
      </c>
      <c r="AE59">
        <f t="shared" si="47"/>
        <v>0</v>
      </c>
      <c r="AF59">
        <f t="shared" si="49"/>
        <v>663.75</v>
      </c>
      <c r="AG59">
        <f t="shared" si="32"/>
        <v>0</v>
      </c>
      <c r="AH59">
        <f t="shared" si="50"/>
        <v>88.5</v>
      </c>
      <c r="AI59">
        <f t="shared" si="48"/>
        <v>0</v>
      </c>
      <c r="AJ59">
        <f t="shared" si="33"/>
        <v>0</v>
      </c>
      <c r="AK59">
        <v>663.75</v>
      </c>
      <c r="AL59">
        <v>0</v>
      </c>
      <c r="AM59">
        <v>0</v>
      </c>
      <c r="AN59">
        <v>0</v>
      </c>
      <c r="AO59">
        <v>663.75</v>
      </c>
      <c r="AP59">
        <v>0</v>
      </c>
      <c r="AQ59">
        <v>88.5</v>
      </c>
      <c r="AR59">
        <v>0</v>
      </c>
      <c r="AS59">
        <v>0</v>
      </c>
      <c r="AT59">
        <v>89</v>
      </c>
      <c r="AU59">
        <v>40</v>
      </c>
      <c r="AV59">
        <v>1</v>
      </c>
      <c r="AW59">
        <v>1</v>
      </c>
      <c r="AZ59">
        <v>1</v>
      </c>
      <c r="BA59">
        <v>44.85</v>
      </c>
      <c r="BB59">
        <v>15.72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0</v>
      </c>
      <c r="BI59">
        <v>1</v>
      </c>
      <c r="BJ59" t="s">
        <v>181</v>
      </c>
      <c r="BM59">
        <v>1003</v>
      </c>
      <c r="BN59">
        <v>0</v>
      </c>
      <c r="BO59" t="s">
        <v>6</v>
      </c>
      <c r="BP59">
        <v>0</v>
      </c>
      <c r="BQ59">
        <v>2</v>
      </c>
      <c r="BR59">
        <v>0</v>
      </c>
      <c r="BS59">
        <v>44.85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89</v>
      </c>
      <c r="CA59">
        <v>40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34"/>
        <v>893.08</v>
      </c>
      <c r="CQ59">
        <f t="shared" si="53"/>
        <v>0</v>
      </c>
      <c r="CR59">
        <f t="shared" si="54"/>
        <v>0</v>
      </c>
      <c r="CS59">
        <f t="shared" si="37"/>
        <v>0</v>
      </c>
      <c r="CT59">
        <f t="shared" si="38"/>
        <v>29769.1875</v>
      </c>
      <c r="CU59">
        <f t="shared" si="39"/>
        <v>0</v>
      </c>
      <c r="CV59">
        <f t="shared" si="40"/>
        <v>88.5</v>
      </c>
      <c r="CW59">
        <f t="shared" si="41"/>
        <v>0</v>
      </c>
      <c r="CX59">
        <f t="shared" si="42"/>
        <v>0</v>
      </c>
      <c r="CY59">
        <f>(((S59+R59)*AT59)/100)</f>
        <v>794.84120000000007</v>
      </c>
      <c r="CZ59">
        <f>(((S59+R59)*AU59)/100)</f>
        <v>357.23200000000003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1007</v>
      </c>
      <c r="DV59" t="s">
        <v>48</v>
      </c>
      <c r="DW59" t="s">
        <v>48</v>
      </c>
      <c r="DX59">
        <v>100</v>
      </c>
      <c r="DZ59" t="s">
        <v>6</v>
      </c>
      <c r="EA59" t="s">
        <v>6</v>
      </c>
      <c r="EB59" t="s">
        <v>6</v>
      </c>
      <c r="EC59" t="s">
        <v>6</v>
      </c>
      <c r="EE59">
        <v>59670274</v>
      </c>
      <c r="EF59">
        <v>2</v>
      </c>
      <c r="EG59" t="s">
        <v>23</v>
      </c>
      <c r="EH59">
        <v>1</v>
      </c>
      <c r="EI59" t="s">
        <v>24</v>
      </c>
      <c r="EJ59">
        <v>1</v>
      </c>
      <c r="EK59">
        <v>1003</v>
      </c>
      <c r="EL59" t="s">
        <v>52</v>
      </c>
      <c r="EM59" t="s">
        <v>26</v>
      </c>
      <c r="EO59" t="s">
        <v>6</v>
      </c>
      <c r="EQ59">
        <v>0</v>
      </c>
      <c r="ER59">
        <v>663.75</v>
      </c>
      <c r="ES59">
        <v>0</v>
      </c>
      <c r="ET59">
        <v>0</v>
      </c>
      <c r="EU59">
        <v>0</v>
      </c>
      <c r="EV59">
        <v>663.75</v>
      </c>
      <c r="EW59">
        <v>88.5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89</v>
      </c>
      <c r="FY59">
        <v>40</v>
      </c>
      <c r="GA59" t="s">
        <v>6</v>
      </c>
      <c r="GD59">
        <v>1</v>
      </c>
      <c r="GF59">
        <v>1480727532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14"/>
        <v>0</v>
      </c>
      <c r="GM59">
        <f t="shared" si="43"/>
        <v>2045.15</v>
      </c>
      <c r="GN59">
        <f t="shared" si="15"/>
        <v>2045.15</v>
      </c>
      <c r="GO59">
        <f t="shared" si="16"/>
        <v>0</v>
      </c>
      <c r="GP59">
        <f t="shared" si="17"/>
        <v>0</v>
      </c>
      <c r="GR59">
        <v>0</v>
      </c>
      <c r="GS59">
        <v>3</v>
      </c>
      <c r="GT59">
        <v>0</v>
      </c>
      <c r="GU59" t="s">
        <v>6</v>
      </c>
      <c r="GV59">
        <f t="shared" si="44"/>
        <v>0</v>
      </c>
      <c r="GW59">
        <v>1</v>
      </c>
      <c r="GX59">
        <f t="shared" si="45"/>
        <v>0</v>
      </c>
      <c r="HA59">
        <v>0</v>
      </c>
      <c r="HB59">
        <v>0</v>
      </c>
      <c r="HC59">
        <f t="shared" si="46"/>
        <v>0</v>
      </c>
      <c r="HE59" t="s">
        <v>6</v>
      </c>
      <c r="HF59" t="s">
        <v>6</v>
      </c>
      <c r="HM59" t="s">
        <v>6</v>
      </c>
      <c r="HN59" t="s">
        <v>54</v>
      </c>
      <c r="HO59" t="s">
        <v>55</v>
      </c>
      <c r="HP59" t="s">
        <v>52</v>
      </c>
      <c r="HQ59" t="s">
        <v>52</v>
      </c>
      <c r="HS59">
        <v>0</v>
      </c>
      <c r="IK59">
        <v>0</v>
      </c>
      <c r="IL59" t="s">
        <v>502</v>
      </c>
      <c r="IM59">
        <v>0.03</v>
      </c>
    </row>
    <row r="60" spans="1:247" x14ac:dyDescent="0.2">
      <c r="A60">
        <v>17</v>
      </c>
      <c r="B60">
        <v>1</v>
      </c>
      <c r="C60">
        <f>ROW(SmtRes!A122)</f>
        <v>122</v>
      </c>
      <c r="D60">
        <f>ROW(EtalonRes!A118)</f>
        <v>118</v>
      </c>
      <c r="E60" t="s">
        <v>190</v>
      </c>
      <c r="F60" t="s">
        <v>191</v>
      </c>
      <c r="G60" t="s">
        <v>192</v>
      </c>
      <c r="H60" t="s">
        <v>21</v>
      </c>
      <c r="I60">
        <f>ROUND(130/1000,7)</f>
        <v>0.13</v>
      </c>
      <c r="J60">
        <v>0</v>
      </c>
      <c r="K60">
        <f>ROUND(130/1000,7)</f>
        <v>0.13</v>
      </c>
      <c r="O60">
        <f t="shared" si="18"/>
        <v>979.56</v>
      </c>
      <c r="P60">
        <f t="shared" si="19"/>
        <v>0</v>
      </c>
      <c r="Q60">
        <f t="shared" si="20"/>
        <v>979.56</v>
      </c>
      <c r="R60">
        <f t="shared" si="21"/>
        <v>545.15</v>
      </c>
      <c r="S60">
        <f t="shared" si="22"/>
        <v>0</v>
      </c>
      <c r="T60">
        <f t="shared" si="23"/>
        <v>0</v>
      </c>
      <c r="U60">
        <f t="shared" si="24"/>
        <v>0</v>
      </c>
      <c r="V60">
        <f t="shared" si="25"/>
        <v>1.0478000000000001</v>
      </c>
      <c r="W60">
        <f t="shared" si="26"/>
        <v>0</v>
      </c>
      <c r="X60">
        <f t="shared" si="27"/>
        <v>501.54</v>
      </c>
      <c r="Y60">
        <f t="shared" si="28"/>
        <v>250.77</v>
      </c>
      <c r="AA60">
        <v>92788963</v>
      </c>
      <c r="AB60">
        <f t="shared" si="29"/>
        <v>479.33</v>
      </c>
      <c r="AC60">
        <f t="shared" si="30"/>
        <v>0</v>
      </c>
      <c r="AD60">
        <f t="shared" si="31"/>
        <v>479.33</v>
      </c>
      <c r="AE60">
        <f t="shared" si="47"/>
        <v>93.5</v>
      </c>
      <c r="AF60">
        <f t="shared" si="49"/>
        <v>0</v>
      </c>
      <c r="AG60">
        <f t="shared" si="32"/>
        <v>0</v>
      </c>
      <c r="AH60">
        <f t="shared" si="50"/>
        <v>0</v>
      </c>
      <c r="AI60">
        <f t="shared" si="48"/>
        <v>8.06</v>
      </c>
      <c r="AJ60">
        <f t="shared" si="33"/>
        <v>0</v>
      </c>
      <c r="AK60">
        <v>479.33</v>
      </c>
      <c r="AL60">
        <v>0</v>
      </c>
      <c r="AM60">
        <v>479.33</v>
      </c>
      <c r="AN60">
        <v>93.5</v>
      </c>
      <c r="AO60">
        <v>0</v>
      </c>
      <c r="AP60">
        <v>0</v>
      </c>
      <c r="AQ60">
        <v>0</v>
      </c>
      <c r="AR60">
        <v>8.06</v>
      </c>
      <c r="AS60">
        <v>0</v>
      </c>
      <c r="AT60">
        <v>92</v>
      </c>
      <c r="AU60">
        <v>46</v>
      </c>
      <c r="AV60">
        <v>1</v>
      </c>
      <c r="AW60">
        <v>1</v>
      </c>
      <c r="AZ60">
        <v>1</v>
      </c>
      <c r="BA60">
        <v>44.85</v>
      </c>
      <c r="BB60">
        <v>15.72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0</v>
      </c>
      <c r="BI60">
        <v>1</v>
      </c>
      <c r="BJ60" t="s">
        <v>193</v>
      </c>
      <c r="BM60">
        <v>1001</v>
      </c>
      <c r="BN60">
        <v>0</v>
      </c>
      <c r="BO60" t="s">
        <v>6</v>
      </c>
      <c r="BP60">
        <v>0</v>
      </c>
      <c r="BQ60">
        <v>2</v>
      </c>
      <c r="BR60">
        <v>0</v>
      </c>
      <c r="BS60">
        <v>44.85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92</v>
      </c>
      <c r="CA60">
        <v>46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34"/>
        <v>979.56</v>
      </c>
      <c r="CQ60">
        <f t="shared" si="53"/>
        <v>0</v>
      </c>
      <c r="CR60">
        <f t="shared" si="54"/>
        <v>7535.0676000000003</v>
      </c>
      <c r="CS60">
        <f t="shared" si="37"/>
        <v>4193.4750000000004</v>
      </c>
      <c r="CT60">
        <f t="shared" si="38"/>
        <v>0</v>
      </c>
      <c r="CU60">
        <f t="shared" si="39"/>
        <v>0</v>
      </c>
      <c r="CV60">
        <f t="shared" si="40"/>
        <v>0</v>
      </c>
      <c r="CW60">
        <f t="shared" si="41"/>
        <v>8.06</v>
      </c>
      <c r="CX60">
        <f t="shared" si="42"/>
        <v>0</v>
      </c>
      <c r="CY60">
        <f>(((S60+R60)*AT60)/100)</f>
        <v>501.53799999999995</v>
      </c>
      <c r="CZ60">
        <f>(((S60+R60)*AU60)/100)</f>
        <v>250.76899999999998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1007</v>
      </c>
      <c r="DV60" t="s">
        <v>21</v>
      </c>
      <c r="DW60" t="s">
        <v>21</v>
      </c>
      <c r="DX60">
        <v>1000</v>
      </c>
      <c r="DZ60" t="s">
        <v>6</v>
      </c>
      <c r="EA60" t="s">
        <v>6</v>
      </c>
      <c r="EB60" t="s">
        <v>6</v>
      </c>
      <c r="EC60" t="s">
        <v>6</v>
      </c>
      <c r="EE60">
        <v>59670271</v>
      </c>
      <c r="EF60">
        <v>2</v>
      </c>
      <c r="EG60" t="s">
        <v>23</v>
      </c>
      <c r="EH60">
        <v>1</v>
      </c>
      <c r="EI60" t="s">
        <v>24</v>
      </c>
      <c r="EJ60">
        <v>1</v>
      </c>
      <c r="EK60">
        <v>1001</v>
      </c>
      <c r="EL60" t="s">
        <v>25</v>
      </c>
      <c r="EM60" t="s">
        <v>26</v>
      </c>
      <c r="EO60" t="s">
        <v>6</v>
      </c>
      <c r="EQ60">
        <v>131072</v>
      </c>
      <c r="ER60">
        <v>479.33</v>
      </c>
      <c r="ES60">
        <v>0</v>
      </c>
      <c r="ET60">
        <v>479.33</v>
      </c>
      <c r="EU60">
        <v>93.5</v>
      </c>
      <c r="EV60">
        <v>0</v>
      </c>
      <c r="EW60">
        <v>0</v>
      </c>
      <c r="EX60">
        <v>8.06</v>
      </c>
      <c r="EY60">
        <v>0</v>
      </c>
      <c r="FQ60">
        <v>0</v>
      </c>
      <c r="FR60">
        <v>0</v>
      </c>
      <c r="FS60">
        <v>0</v>
      </c>
      <c r="FX60">
        <v>92</v>
      </c>
      <c r="FY60">
        <v>46</v>
      </c>
      <c r="GA60" t="s">
        <v>6</v>
      </c>
      <c r="GD60">
        <v>1</v>
      </c>
      <c r="GF60">
        <v>-1908197257</v>
      </c>
      <c r="GG60">
        <v>2</v>
      </c>
      <c r="GH60">
        <v>1</v>
      </c>
      <c r="GI60">
        <v>4</v>
      </c>
      <c r="GJ60">
        <v>0</v>
      </c>
      <c r="GK60">
        <v>0</v>
      </c>
      <c r="GL60">
        <f t="shared" si="14"/>
        <v>0</v>
      </c>
      <c r="GM60">
        <f t="shared" si="43"/>
        <v>1731.87</v>
      </c>
      <c r="GN60">
        <f t="shared" si="15"/>
        <v>1731.87</v>
      </c>
      <c r="GO60">
        <f t="shared" si="16"/>
        <v>0</v>
      </c>
      <c r="GP60">
        <f t="shared" si="17"/>
        <v>0</v>
      </c>
      <c r="GR60">
        <v>0</v>
      </c>
      <c r="GS60">
        <v>0</v>
      </c>
      <c r="GT60">
        <v>0</v>
      </c>
      <c r="GU60" t="s">
        <v>6</v>
      </c>
      <c r="GV60">
        <f t="shared" si="44"/>
        <v>0</v>
      </c>
      <c r="GW60">
        <v>1</v>
      </c>
      <c r="GX60">
        <f t="shared" si="45"/>
        <v>0</v>
      </c>
      <c r="HA60">
        <v>0</v>
      </c>
      <c r="HB60">
        <v>0</v>
      </c>
      <c r="HC60">
        <f t="shared" si="46"/>
        <v>0</v>
      </c>
      <c r="HE60" t="s">
        <v>6</v>
      </c>
      <c r="HF60" t="s">
        <v>6</v>
      </c>
      <c r="HM60" t="s">
        <v>6</v>
      </c>
      <c r="HN60" t="s">
        <v>27</v>
      </c>
      <c r="HO60" t="s">
        <v>28</v>
      </c>
      <c r="HP60" t="s">
        <v>25</v>
      </c>
      <c r="HQ60" t="s">
        <v>25</v>
      </c>
      <c r="HS60">
        <v>0</v>
      </c>
      <c r="IK60">
        <v>0</v>
      </c>
      <c r="IL60" t="s">
        <v>503</v>
      </c>
      <c r="IM60">
        <v>0.13</v>
      </c>
    </row>
    <row r="61" spans="1:247" x14ac:dyDescent="0.2">
      <c r="A61">
        <v>17</v>
      </c>
      <c r="B61">
        <v>1</v>
      </c>
      <c r="C61">
        <f>ROW(SmtRes!A126)</f>
        <v>126</v>
      </c>
      <c r="D61">
        <f>ROW(EtalonRes!A122)</f>
        <v>122</v>
      </c>
      <c r="E61" t="s">
        <v>194</v>
      </c>
      <c r="F61" t="s">
        <v>195</v>
      </c>
      <c r="G61" t="s">
        <v>196</v>
      </c>
      <c r="H61" t="s">
        <v>48</v>
      </c>
      <c r="I61">
        <f>ROUND(I60*10+I57*10,7)</f>
        <v>2.0329999999999999</v>
      </c>
      <c r="J61">
        <v>0</v>
      </c>
      <c r="K61">
        <f>ROUND(I60*10+I57*10,7)</f>
        <v>2.0329999999999999</v>
      </c>
      <c r="O61">
        <f t="shared" si="18"/>
        <v>17465.919999999998</v>
      </c>
      <c r="P61">
        <f t="shared" si="19"/>
        <v>0</v>
      </c>
      <c r="Q61">
        <f t="shared" si="20"/>
        <v>7720.6</v>
      </c>
      <c r="R61">
        <f t="shared" si="21"/>
        <v>2403.5100000000002</v>
      </c>
      <c r="S61">
        <f t="shared" si="22"/>
        <v>9745.32</v>
      </c>
      <c r="T61">
        <f t="shared" si="23"/>
        <v>0</v>
      </c>
      <c r="U61">
        <f t="shared" si="24"/>
        <v>25.473490000000002</v>
      </c>
      <c r="V61">
        <f t="shared" si="25"/>
        <v>5.32646</v>
      </c>
      <c r="W61">
        <f t="shared" si="26"/>
        <v>0</v>
      </c>
      <c r="X61">
        <f t="shared" si="27"/>
        <v>11176.92</v>
      </c>
      <c r="Y61">
        <f t="shared" si="28"/>
        <v>5588.46</v>
      </c>
      <c r="AA61">
        <v>92788963</v>
      </c>
      <c r="AB61">
        <f t="shared" si="29"/>
        <v>348.46</v>
      </c>
      <c r="AC61">
        <f t="shared" si="30"/>
        <v>0</v>
      </c>
      <c r="AD61">
        <f t="shared" si="31"/>
        <v>241.58</v>
      </c>
      <c r="AE61">
        <f t="shared" si="47"/>
        <v>26.36</v>
      </c>
      <c r="AF61">
        <f t="shared" si="49"/>
        <v>106.88</v>
      </c>
      <c r="AG61">
        <f t="shared" si="32"/>
        <v>0</v>
      </c>
      <c r="AH61">
        <f t="shared" si="50"/>
        <v>12.53</v>
      </c>
      <c r="AI61">
        <f t="shared" si="48"/>
        <v>2.62</v>
      </c>
      <c r="AJ61">
        <f t="shared" si="33"/>
        <v>0</v>
      </c>
      <c r="AK61">
        <v>348.46</v>
      </c>
      <c r="AL61">
        <v>0</v>
      </c>
      <c r="AM61">
        <v>241.58</v>
      </c>
      <c r="AN61">
        <v>26.36</v>
      </c>
      <c r="AO61">
        <v>106.88</v>
      </c>
      <c r="AP61">
        <v>0</v>
      </c>
      <c r="AQ61">
        <v>12.53</v>
      </c>
      <c r="AR61">
        <v>2.62</v>
      </c>
      <c r="AS61">
        <v>0</v>
      </c>
      <c r="AT61">
        <v>92</v>
      </c>
      <c r="AU61">
        <v>46</v>
      </c>
      <c r="AV61">
        <v>1</v>
      </c>
      <c r="AW61">
        <v>1</v>
      </c>
      <c r="AZ61">
        <v>1</v>
      </c>
      <c r="BA61">
        <v>44.85</v>
      </c>
      <c r="BB61">
        <v>15.72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0</v>
      </c>
      <c r="BI61">
        <v>1</v>
      </c>
      <c r="BJ61" t="s">
        <v>197</v>
      </c>
      <c r="BM61">
        <v>1002</v>
      </c>
      <c r="BN61">
        <v>0</v>
      </c>
      <c r="BO61" t="s">
        <v>6</v>
      </c>
      <c r="BP61">
        <v>0</v>
      </c>
      <c r="BQ61">
        <v>2</v>
      </c>
      <c r="BR61">
        <v>0</v>
      </c>
      <c r="BS61">
        <v>44.85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92</v>
      </c>
      <c r="CA61">
        <v>46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34"/>
        <v>17465.919999999998</v>
      </c>
      <c r="CQ61">
        <f t="shared" si="53"/>
        <v>0</v>
      </c>
      <c r="CR61">
        <f t="shared" si="54"/>
        <v>3797.6376000000005</v>
      </c>
      <c r="CS61">
        <f t="shared" si="37"/>
        <v>1182.2460000000001</v>
      </c>
      <c r="CT61">
        <f t="shared" si="38"/>
        <v>4793.5680000000002</v>
      </c>
      <c r="CU61">
        <f t="shared" si="39"/>
        <v>0</v>
      </c>
      <c r="CV61">
        <f t="shared" si="40"/>
        <v>12.53</v>
      </c>
      <c r="CW61">
        <f t="shared" si="41"/>
        <v>2.62</v>
      </c>
      <c r="CX61">
        <f t="shared" si="42"/>
        <v>0</v>
      </c>
      <c r="CY61">
        <f>(((S61+R61)*AT61)/100)</f>
        <v>11176.923600000002</v>
      </c>
      <c r="CZ61">
        <f>(((S61+R61)*AU61)/100)</f>
        <v>5588.4618000000009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1007</v>
      </c>
      <c r="DV61" t="s">
        <v>48</v>
      </c>
      <c r="DW61" t="s">
        <v>48</v>
      </c>
      <c r="DX61">
        <v>100</v>
      </c>
      <c r="DZ61" t="s">
        <v>6</v>
      </c>
      <c r="EA61" t="s">
        <v>6</v>
      </c>
      <c r="EB61" t="s">
        <v>6</v>
      </c>
      <c r="EC61" t="s">
        <v>6</v>
      </c>
      <c r="EE61">
        <v>59670273</v>
      </c>
      <c r="EF61">
        <v>2</v>
      </c>
      <c r="EG61" t="s">
        <v>23</v>
      </c>
      <c r="EH61">
        <v>1</v>
      </c>
      <c r="EI61" t="s">
        <v>24</v>
      </c>
      <c r="EJ61">
        <v>1</v>
      </c>
      <c r="EK61">
        <v>1002</v>
      </c>
      <c r="EL61" t="s">
        <v>25</v>
      </c>
      <c r="EM61" t="s">
        <v>26</v>
      </c>
      <c r="EO61" t="s">
        <v>6</v>
      </c>
      <c r="EQ61">
        <v>131072</v>
      </c>
      <c r="ER61">
        <v>348.46</v>
      </c>
      <c r="ES61">
        <v>0</v>
      </c>
      <c r="ET61">
        <v>241.58</v>
      </c>
      <c r="EU61">
        <v>26.36</v>
      </c>
      <c r="EV61">
        <v>106.88</v>
      </c>
      <c r="EW61">
        <v>12.53</v>
      </c>
      <c r="EX61">
        <v>2.62</v>
      </c>
      <c r="EY61">
        <v>0</v>
      </c>
      <c r="FQ61">
        <v>0</v>
      </c>
      <c r="FR61">
        <v>0</v>
      </c>
      <c r="FS61">
        <v>0</v>
      </c>
      <c r="FX61">
        <v>92</v>
      </c>
      <c r="FY61">
        <v>46</v>
      </c>
      <c r="GA61" t="s">
        <v>6</v>
      </c>
      <c r="GD61">
        <v>1</v>
      </c>
      <c r="GF61">
        <v>-1721712370</v>
      </c>
      <c r="GG61">
        <v>2</v>
      </c>
      <c r="GH61">
        <v>1</v>
      </c>
      <c r="GI61">
        <v>4</v>
      </c>
      <c r="GJ61">
        <v>0</v>
      </c>
      <c r="GK61">
        <v>0</v>
      </c>
      <c r="GL61">
        <f t="shared" si="14"/>
        <v>0</v>
      </c>
      <c r="GM61">
        <f t="shared" si="43"/>
        <v>34231.300000000003</v>
      </c>
      <c r="GN61">
        <f t="shared" si="15"/>
        <v>34231.300000000003</v>
      </c>
      <c r="GO61">
        <f t="shared" si="16"/>
        <v>0</v>
      </c>
      <c r="GP61">
        <f t="shared" si="17"/>
        <v>0</v>
      </c>
      <c r="GR61">
        <v>0</v>
      </c>
      <c r="GS61">
        <v>0</v>
      </c>
      <c r="GT61">
        <v>0</v>
      </c>
      <c r="GU61" t="s">
        <v>6</v>
      </c>
      <c r="GV61">
        <f t="shared" si="44"/>
        <v>0</v>
      </c>
      <c r="GW61">
        <v>1</v>
      </c>
      <c r="GX61">
        <f t="shared" si="45"/>
        <v>0</v>
      </c>
      <c r="HA61">
        <v>0</v>
      </c>
      <c r="HB61">
        <v>0</v>
      </c>
      <c r="HC61">
        <f t="shared" si="46"/>
        <v>0</v>
      </c>
      <c r="HE61" t="s">
        <v>6</v>
      </c>
      <c r="HF61" t="s">
        <v>6</v>
      </c>
      <c r="HM61" t="s">
        <v>6</v>
      </c>
      <c r="HN61" t="s">
        <v>27</v>
      </c>
      <c r="HO61" t="s">
        <v>28</v>
      </c>
      <c r="HP61" t="s">
        <v>25</v>
      </c>
      <c r="HQ61" t="s">
        <v>25</v>
      </c>
      <c r="HS61">
        <v>0</v>
      </c>
      <c r="IK61">
        <v>0</v>
      </c>
      <c r="IL61" t="s">
        <v>504</v>
      </c>
      <c r="IM61">
        <v>2.0329999999999999</v>
      </c>
    </row>
    <row r="63" spans="1:247" x14ac:dyDescent="0.2">
      <c r="A63" s="2">
        <v>51</v>
      </c>
      <c r="B63" s="2">
        <f>B20</f>
        <v>1</v>
      </c>
      <c r="C63" s="2">
        <f>A20</f>
        <v>3</v>
      </c>
      <c r="D63" s="2">
        <f>ROW(A20)</f>
        <v>20</v>
      </c>
      <c r="E63" s="2"/>
      <c r="F63" s="2" t="str">
        <f>IF(F20&lt;&gt;"",F20,"")</f>
        <v>6.3.2.1</v>
      </c>
      <c r="G63" s="2" t="str">
        <f>IF(G20&lt;&gt;"",G20,"")</f>
        <v>Наружные сети водоснабжения</v>
      </c>
      <c r="H63" s="2">
        <v>0</v>
      </c>
      <c r="I63" s="2"/>
      <c r="J63" s="2"/>
      <c r="K63" s="2"/>
      <c r="L63" s="2"/>
      <c r="M63" s="2"/>
      <c r="N63" s="2"/>
      <c r="O63" s="2">
        <f t="shared" ref="O63:T63" si="57">ROUND(AB63,2)</f>
        <v>296267.07</v>
      </c>
      <c r="P63" s="2">
        <f t="shared" si="57"/>
        <v>187190.07</v>
      </c>
      <c r="Q63" s="2">
        <f t="shared" si="57"/>
        <v>52134</v>
      </c>
      <c r="R63" s="2">
        <f t="shared" si="57"/>
        <v>16169.82</v>
      </c>
      <c r="S63" s="2">
        <f t="shared" si="57"/>
        <v>56943</v>
      </c>
      <c r="T63" s="2">
        <f t="shared" si="57"/>
        <v>0</v>
      </c>
      <c r="U63" s="2">
        <f>AH63</f>
        <v>148.45522700000001</v>
      </c>
      <c r="V63" s="2">
        <f>AI63</f>
        <v>28.420903999999997</v>
      </c>
      <c r="W63" s="2">
        <f>ROUND(AJ63,2)</f>
        <v>0</v>
      </c>
      <c r="X63" s="2">
        <f>ROUND(AK63,2)</f>
        <v>75810.649999999994</v>
      </c>
      <c r="Y63" s="2">
        <f>ROUND(AL63,2)</f>
        <v>42171.73</v>
      </c>
      <c r="Z63" s="2"/>
      <c r="AA63" s="2"/>
      <c r="AB63" s="2">
        <f>ROUND(SUMIF(AA24:AA61,"=92788963",O24:O61),2)</f>
        <v>296267.07</v>
      </c>
      <c r="AC63" s="2">
        <f>ROUND(SUMIF(AA24:AA61,"=92788963",P24:P61),2)</f>
        <v>187190.07</v>
      </c>
      <c r="AD63" s="2">
        <f>ROUND(SUMIF(AA24:AA61,"=92788963",Q24:Q61),2)</f>
        <v>52134</v>
      </c>
      <c r="AE63" s="2">
        <f>ROUND(SUMIF(AA24:AA61,"=92788963",R24:R61),2)</f>
        <v>16169.82</v>
      </c>
      <c r="AF63" s="2">
        <f>ROUND(SUMIF(AA24:AA61,"=92788963",S24:S61),2)</f>
        <v>56943</v>
      </c>
      <c r="AG63" s="2">
        <f>ROUND(SUMIF(AA24:AA61,"=92788963",T24:T61),2)</f>
        <v>0</v>
      </c>
      <c r="AH63" s="2">
        <f>SUMIF(AA24:AA61,"=92788963",U24:U61)</f>
        <v>148.45522700000001</v>
      </c>
      <c r="AI63" s="2">
        <f>SUMIF(AA24:AA61,"=92788963",V24:V61)</f>
        <v>28.420903999999997</v>
      </c>
      <c r="AJ63" s="2">
        <f>ROUND(SUMIF(AA24:AA61,"=92788963",W24:W61),2)</f>
        <v>0</v>
      </c>
      <c r="AK63" s="2">
        <f>ROUND(SUMIF(AA24:AA61,"=92788963",X24:X61),2)</f>
        <v>75810.649999999994</v>
      </c>
      <c r="AL63" s="2">
        <f>ROUND(SUMIF(AA24:AA61,"=92788963",Y24:Y61),2)</f>
        <v>42171.73</v>
      </c>
      <c r="AM63" s="2"/>
      <c r="AN63" s="2"/>
      <c r="AO63" s="2">
        <f t="shared" ref="AO63:BD63" si="58">ROUND(BX63,2)</f>
        <v>0</v>
      </c>
      <c r="AP63" s="2">
        <f t="shared" si="58"/>
        <v>0</v>
      </c>
      <c r="AQ63" s="2">
        <f t="shared" si="58"/>
        <v>0</v>
      </c>
      <c r="AR63" s="2">
        <f t="shared" si="58"/>
        <v>454282.87</v>
      </c>
      <c r="AS63" s="2">
        <f t="shared" si="58"/>
        <v>454282.87</v>
      </c>
      <c r="AT63" s="2">
        <f t="shared" si="58"/>
        <v>0</v>
      </c>
      <c r="AU63" s="2">
        <f t="shared" si="58"/>
        <v>0</v>
      </c>
      <c r="AV63" s="2">
        <f t="shared" si="58"/>
        <v>187190.07</v>
      </c>
      <c r="AW63" s="2">
        <f t="shared" si="58"/>
        <v>187190.07</v>
      </c>
      <c r="AX63" s="2">
        <f t="shared" si="58"/>
        <v>0</v>
      </c>
      <c r="AY63" s="2">
        <f t="shared" si="58"/>
        <v>187190.07</v>
      </c>
      <c r="AZ63" s="2">
        <f t="shared" si="58"/>
        <v>0</v>
      </c>
      <c r="BA63" s="2">
        <f t="shared" si="58"/>
        <v>0</v>
      </c>
      <c r="BB63" s="2">
        <f t="shared" si="58"/>
        <v>0</v>
      </c>
      <c r="BC63" s="2">
        <f t="shared" si="58"/>
        <v>0</v>
      </c>
      <c r="BD63" s="2">
        <f t="shared" si="58"/>
        <v>40033.42</v>
      </c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>
        <f>ROUND(SUMIF(AA24:AA61,"=92788963",FQ24:FQ61),2)</f>
        <v>0</v>
      </c>
      <c r="BY63" s="2">
        <f>ROUND(SUMIF(AA24:AA61,"=92788963",FR24:FR61),2)</f>
        <v>0</v>
      </c>
      <c r="BZ63" s="2">
        <f>ROUND(SUMIF(AA24:AA61,"=92788963",GL24:GL61),2)</f>
        <v>0</v>
      </c>
      <c r="CA63" s="2">
        <f>ROUND(SUMIF(AA24:AA61,"=92788963",GM24:GM61),2)</f>
        <v>454282.87</v>
      </c>
      <c r="CB63" s="2">
        <f>ROUND(SUMIF(AA24:AA61,"=92788963",GN24:GN61),2)</f>
        <v>454282.87</v>
      </c>
      <c r="CC63" s="2">
        <f>ROUND(SUMIF(AA24:AA61,"=92788963",GO24:GO61),2)</f>
        <v>0</v>
      </c>
      <c r="CD63" s="2">
        <f>ROUND(SUMIF(AA24:AA61,"=92788963",GP24:GP61),2)</f>
        <v>0</v>
      </c>
      <c r="CE63" s="2">
        <f>AC63-BX63</f>
        <v>187190.07</v>
      </c>
      <c r="CF63" s="2">
        <f>AC63-BY63</f>
        <v>187190.07</v>
      </c>
      <c r="CG63" s="2">
        <f>BX63-BZ63</f>
        <v>0</v>
      </c>
      <c r="CH63" s="2">
        <f>AC63-BX63-BY63+BZ63</f>
        <v>187190.07</v>
      </c>
      <c r="CI63" s="2">
        <f>BY63-BZ63</f>
        <v>0</v>
      </c>
      <c r="CJ63" s="2">
        <f>ROUND(SUMIF(AA24:AA61,"=92788963",GX24:GX61),2)</f>
        <v>0</v>
      </c>
      <c r="CK63" s="2">
        <f>ROUND(SUMIF(AA24:AA61,"=92788963",GY24:GY61),2)</f>
        <v>0</v>
      </c>
      <c r="CL63" s="2">
        <f>ROUND(SUMIF(AA24:AA61,"=92788963",GZ24:GZ61),2)</f>
        <v>0</v>
      </c>
      <c r="CM63" s="2">
        <f>ROUND(SUMIF(AA24:AA61,"=92788963",HD24:HD61),2)</f>
        <v>40033.42</v>
      </c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>
        <v>0</v>
      </c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201</v>
      </c>
      <c r="F65" s="4">
        <f>ROUND(Source!O63,O65)</f>
        <v>296267.07</v>
      </c>
      <c r="G65" s="4" t="s">
        <v>198</v>
      </c>
      <c r="H65" s="4" t="s">
        <v>199</v>
      </c>
      <c r="I65" s="4"/>
      <c r="J65" s="4"/>
      <c r="K65" s="4">
        <v>201</v>
      </c>
      <c r="L65" s="4">
        <v>1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>
        <v>336300.49</v>
      </c>
      <c r="X65" s="4">
        <v>1</v>
      </c>
      <c r="Y65" s="4">
        <v>336300.49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202</v>
      </c>
      <c r="F66" s="4">
        <f>ROUND(Source!P63,O66)</f>
        <v>187190.07</v>
      </c>
      <c r="G66" s="4" t="s">
        <v>200</v>
      </c>
      <c r="H66" s="4" t="s">
        <v>201</v>
      </c>
      <c r="I66" s="4"/>
      <c r="J66" s="4"/>
      <c r="K66" s="4">
        <v>202</v>
      </c>
      <c r="L66" s="4">
        <v>2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>
        <v>187190.07</v>
      </c>
      <c r="X66" s="4">
        <v>1</v>
      </c>
      <c r="Y66" s="4">
        <v>187190.07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222</v>
      </c>
      <c r="F67" s="4">
        <f>ROUND(Source!AO63,O67)</f>
        <v>0</v>
      </c>
      <c r="G67" s="4" t="s">
        <v>202</v>
      </c>
      <c r="H67" s="4" t="s">
        <v>203</v>
      </c>
      <c r="I67" s="4"/>
      <c r="J67" s="4"/>
      <c r="K67" s="4">
        <v>222</v>
      </c>
      <c r="L67" s="4">
        <v>3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225</v>
      </c>
      <c r="F68" s="4">
        <f>ROUND(Source!AV63,O68)</f>
        <v>187190.07</v>
      </c>
      <c r="G68" s="4" t="s">
        <v>204</v>
      </c>
      <c r="H68" s="4" t="s">
        <v>205</v>
      </c>
      <c r="I68" s="4"/>
      <c r="J68" s="4"/>
      <c r="K68" s="4">
        <v>225</v>
      </c>
      <c r="L68" s="4">
        <v>4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187190.07</v>
      </c>
      <c r="X68" s="4">
        <v>1</v>
      </c>
      <c r="Y68" s="4">
        <v>187190.07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226</v>
      </c>
      <c r="F69" s="4">
        <f>ROUND(Source!AW63,O69)</f>
        <v>187190.07</v>
      </c>
      <c r="G69" s="4" t="s">
        <v>206</v>
      </c>
      <c r="H69" s="4" t="s">
        <v>207</v>
      </c>
      <c r="I69" s="4"/>
      <c r="J69" s="4"/>
      <c r="K69" s="4">
        <v>226</v>
      </c>
      <c r="L69" s="4">
        <v>5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187190.07</v>
      </c>
      <c r="X69" s="4">
        <v>1</v>
      </c>
      <c r="Y69" s="4">
        <v>187190.07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227</v>
      </c>
      <c r="F70" s="4">
        <f>ROUND(Source!AX63,O70)</f>
        <v>0</v>
      </c>
      <c r="G70" s="4" t="s">
        <v>208</v>
      </c>
      <c r="H70" s="4" t="s">
        <v>209</v>
      </c>
      <c r="I70" s="4"/>
      <c r="J70" s="4"/>
      <c r="K70" s="4">
        <v>227</v>
      </c>
      <c r="L70" s="4">
        <v>6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228</v>
      </c>
      <c r="F71" s="4">
        <f>ROUND(Source!AY63,O71)</f>
        <v>187190.07</v>
      </c>
      <c r="G71" s="4" t="s">
        <v>210</v>
      </c>
      <c r="H71" s="4" t="s">
        <v>211</v>
      </c>
      <c r="I71" s="4"/>
      <c r="J71" s="4"/>
      <c r="K71" s="4">
        <v>228</v>
      </c>
      <c r="L71" s="4">
        <v>7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187190.07</v>
      </c>
      <c r="X71" s="4">
        <v>1</v>
      </c>
      <c r="Y71" s="4">
        <v>187190.07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216</v>
      </c>
      <c r="F72" s="4">
        <f>ROUND(Source!AP63,O72)</f>
        <v>0</v>
      </c>
      <c r="G72" s="4" t="s">
        <v>212</v>
      </c>
      <c r="H72" s="4" t="s">
        <v>213</v>
      </c>
      <c r="I72" s="4"/>
      <c r="J72" s="4"/>
      <c r="K72" s="4">
        <v>216</v>
      </c>
      <c r="L72" s="4">
        <v>8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223</v>
      </c>
      <c r="F73" s="4">
        <f>ROUND(Source!AQ63,O73)</f>
        <v>0</v>
      </c>
      <c r="G73" s="4" t="s">
        <v>214</v>
      </c>
      <c r="H73" s="4" t="s">
        <v>215</v>
      </c>
      <c r="I73" s="4"/>
      <c r="J73" s="4"/>
      <c r="K73" s="4">
        <v>223</v>
      </c>
      <c r="L73" s="4">
        <v>9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229</v>
      </c>
      <c r="F74" s="4">
        <f>ROUND(Source!AZ63,O74)</f>
        <v>0</v>
      </c>
      <c r="G74" s="4" t="s">
        <v>216</v>
      </c>
      <c r="H74" s="4" t="s">
        <v>217</v>
      </c>
      <c r="I74" s="4"/>
      <c r="J74" s="4"/>
      <c r="K74" s="4">
        <v>229</v>
      </c>
      <c r="L74" s="4">
        <v>10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203</v>
      </c>
      <c r="F75" s="4">
        <f>ROUND(Source!Q63,O75)</f>
        <v>52134</v>
      </c>
      <c r="G75" s="4" t="s">
        <v>218</v>
      </c>
      <c r="H75" s="4" t="s">
        <v>219</v>
      </c>
      <c r="I75" s="4"/>
      <c r="J75" s="4"/>
      <c r="K75" s="4">
        <v>203</v>
      </c>
      <c r="L75" s="4">
        <v>11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52133.999999999985</v>
      </c>
      <c r="X75" s="4">
        <v>1</v>
      </c>
      <c r="Y75" s="4">
        <v>52133.999999999985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231</v>
      </c>
      <c r="F76" s="4">
        <f>ROUND(Source!BB63,O76)</f>
        <v>0</v>
      </c>
      <c r="G76" s="4" t="s">
        <v>220</v>
      </c>
      <c r="H76" s="4" t="s">
        <v>221</v>
      </c>
      <c r="I76" s="4"/>
      <c r="J76" s="4"/>
      <c r="K76" s="4">
        <v>231</v>
      </c>
      <c r="L76" s="4">
        <v>12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204</v>
      </c>
      <c r="F77" s="4">
        <f>ROUND(Source!R63,O77)</f>
        <v>16169.82</v>
      </c>
      <c r="G77" s="4" t="s">
        <v>222</v>
      </c>
      <c r="H77" s="4" t="s">
        <v>223</v>
      </c>
      <c r="I77" s="4"/>
      <c r="J77" s="4"/>
      <c r="K77" s="4">
        <v>204</v>
      </c>
      <c r="L77" s="4">
        <v>13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16169.82</v>
      </c>
      <c r="X77" s="4">
        <v>1</v>
      </c>
      <c r="Y77" s="4">
        <v>16169.82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205</v>
      </c>
      <c r="F78" s="4">
        <f>ROUND(Source!S63,O78)</f>
        <v>56943</v>
      </c>
      <c r="G78" s="4" t="s">
        <v>224</v>
      </c>
      <c r="H78" s="4" t="s">
        <v>225</v>
      </c>
      <c r="I78" s="4"/>
      <c r="J78" s="4"/>
      <c r="K78" s="4">
        <v>205</v>
      </c>
      <c r="L78" s="4">
        <v>14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56943.000000000007</v>
      </c>
      <c r="X78" s="4">
        <v>1</v>
      </c>
      <c r="Y78" s="4">
        <v>56943.000000000007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232</v>
      </c>
      <c r="F79" s="4">
        <f>ROUND(Source!BC63,O79)</f>
        <v>0</v>
      </c>
      <c r="G79" s="4" t="s">
        <v>226</v>
      </c>
      <c r="H79" s="4" t="s">
        <v>227</v>
      </c>
      <c r="I79" s="4"/>
      <c r="J79" s="4"/>
      <c r="K79" s="4">
        <v>232</v>
      </c>
      <c r="L79" s="4">
        <v>15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214</v>
      </c>
      <c r="F80" s="4">
        <f>ROUND(Source!AS63,O80)</f>
        <v>454282.87</v>
      </c>
      <c r="G80" s="4" t="s">
        <v>228</v>
      </c>
      <c r="H80" s="4" t="s">
        <v>229</v>
      </c>
      <c r="I80" s="4"/>
      <c r="J80" s="4"/>
      <c r="K80" s="4">
        <v>214</v>
      </c>
      <c r="L80" s="4">
        <v>16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454282.87</v>
      </c>
      <c r="X80" s="4">
        <v>1</v>
      </c>
      <c r="Y80" s="4">
        <v>454282.87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215</v>
      </c>
      <c r="F81" s="4">
        <f>ROUND(Source!AT63,O81)</f>
        <v>0</v>
      </c>
      <c r="G81" s="4" t="s">
        <v>230</v>
      </c>
      <c r="H81" s="4" t="s">
        <v>231</v>
      </c>
      <c r="I81" s="4"/>
      <c r="J81" s="4"/>
      <c r="K81" s="4">
        <v>215</v>
      </c>
      <c r="L81" s="4">
        <v>17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217</v>
      </c>
      <c r="F82" s="4">
        <f>ROUND(Source!AU63,O82)</f>
        <v>0</v>
      </c>
      <c r="G82" s="4" t="s">
        <v>232</v>
      </c>
      <c r="H82" s="4" t="s">
        <v>233</v>
      </c>
      <c r="I82" s="4"/>
      <c r="J82" s="4"/>
      <c r="K82" s="4">
        <v>217</v>
      </c>
      <c r="L82" s="4">
        <v>18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230</v>
      </c>
      <c r="F83" s="4">
        <f>ROUND(Source!BA63,O83)</f>
        <v>0</v>
      </c>
      <c r="G83" s="4" t="s">
        <v>234</v>
      </c>
      <c r="H83" s="4" t="s">
        <v>235</v>
      </c>
      <c r="I83" s="4"/>
      <c r="J83" s="4"/>
      <c r="K83" s="4">
        <v>230</v>
      </c>
      <c r="L83" s="4">
        <v>19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206</v>
      </c>
      <c r="F84" s="4">
        <f>ROUND(Source!T63,O84)</f>
        <v>0</v>
      </c>
      <c r="G84" s="4" t="s">
        <v>236</v>
      </c>
      <c r="H84" s="4" t="s">
        <v>237</v>
      </c>
      <c r="I84" s="4"/>
      <c r="J84" s="4"/>
      <c r="K84" s="4">
        <v>206</v>
      </c>
      <c r="L84" s="4">
        <v>20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207</v>
      </c>
      <c r="F85" s="4">
        <f>ROUND(Source!U63,O85)</f>
        <v>148.45522700000001</v>
      </c>
      <c r="G85" s="4" t="s">
        <v>238</v>
      </c>
      <c r="H85" s="4" t="s">
        <v>239</v>
      </c>
      <c r="I85" s="4"/>
      <c r="J85" s="4"/>
      <c r="K85" s="4">
        <v>207</v>
      </c>
      <c r="L85" s="4">
        <v>21</v>
      </c>
      <c r="M85" s="4">
        <v>3</v>
      </c>
      <c r="N85" s="4" t="s">
        <v>6</v>
      </c>
      <c r="O85" s="4">
        <v>7</v>
      </c>
      <c r="P85" s="4"/>
      <c r="Q85" s="4"/>
      <c r="R85" s="4"/>
      <c r="S85" s="4"/>
      <c r="T85" s="4"/>
      <c r="U85" s="4"/>
      <c r="V85" s="4"/>
      <c r="W85" s="4">
        <v>148.45522700000001</v>
      </c>
      <c r="X85" s="4">
        <v>1</v>
      </c>
      <c r="Y85" s="4">
        <v>148.45522700000001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208</v>
      </c>
      <c r="F86" s="4">
        <f>ROUND(Source!V63,O86)</f>
        <v>28.420904</v>
      </c>
      <c r="G86" s="4" t="s">
        <v>240</v>
      </c>
      <c r="H86" s="4" t="s">
        <v>241</v>
      </c>
      <c r="I86" s="4"/>
      <c r="J86" s="4"/>
      <c r="K86" s="4">
        <v>208</v>
      </c>
      <c r="L86" s="4">
        <v>22</v>
      </c>
      <c r="M86" s="4">
        <v>3</v>
      </c>
      <c r="N86" s="4" t="s">
        <v>6</v>
      </c>
      <c r="O86" s="4">
        <v>7</v>
      </c>
      <c r="P86" s="4"/>
      <c r="Q86" s="4"/>
      <c r="R86" s="4"/>
      <c r="S86" s="4"/>
      <c r="T86" s="4"/>
      <c r="U86" s="4"/>
      <c r="V86" s="4"/>
      <c r="W86" s="4">
        <v>28.420904</v>
      </c>
      <c r="X86" s="4">
        <v>1</v>
      </c>
      <c r="Y86" s="4">
        <v>28.420904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209</v>
      </c>
      <c r="F87" s="4">
        <f>ROUND(Source!W63,O87)</f>
        <v>0</v>
      </c>
      <c r="G87" s="4" t="s">
        <v>242</v>
      </c>
      <c r="H87" s="4" t="s">
        <v>243</v>
      </c>
      <c r="I87" s="4"/>
      <c r="J87" s="4"/>
      <c r="K87" s="4">
        <v>209</v>
      </c>
      <c r="L87" s="4">
        <v>23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233</v>
      </c>
      <c r="F88" s="4">
        <f>ROUND(Source!BD63,O88)</f>
        <v>40033.42</v>
      </c>
      <c r="G88" s="4" t="s">
        <v>244</v>
      </c>
      <c r="H88" s="4" t="s">
        <v>245</v>
      </c>
      <c r="I88" s="4"/>
      <c r="J88" s="4"/>
      <c r="K88" s="4">
        <v>233</v>
      </c>
      <c r="L88" s="4">
        <v>24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>
        <v>40033.42</v>
      </c>
      <c r="X88" s="4">
        <v>1</v>
      </c>
      <c r="Y88" s="4">
        <v>40033.42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210</v>
      </c>
      <c r="F89" s="4">
        <f>ROUND(Source!X63,O89)</f>
        <v>75810.649999999994</v>
      </c>
      <c r="G89" s="4" t="s">
        <v>246</v>
      </c>
      <c r="H89" s="4" t="s">
        <v>247</v>
      </c>
      <c r="I89" s="4"/>
      <c r="J89" s="4"/>
      <c r="K89" s="4">
        <v>210</v>
      </c>
      <c r="L89" s="4">
        <v>25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>
        <v>75810.649999999994</v>
      </c>
      <c r="X89" s="4">
        <v>1</v>
      </c>
      <c r="Y89" s="4">
        <v>75810.649999999994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211</v>
      </c>
      <c r="F90" s="4">
        <f>ROUND(Source!Y63,O90)</f>
        <v>42171.73</v>
      </c>
      <c r="G90" s="4" t="s">
        <v>248</v>
      </c>
      <c r="H90" s="4" t="s">
        <v>249</v>
      </c>
      <c r="I90" s="4"/>
      <c r="J90" s="4"/>
      <c r="K90" s="4">
        <v>211</v>
      </c>
      <c r="L90" s="4">
        <v>26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>
        <v>42171.73</v>
      </c>
      <c r="X90" s="4">
        <v>1</v>
      </c>
      <c r="Y90" s="4">
        <v>42171.73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224</v>
      </c>
      <c r="F91" s="4">
        <f>ROUND(Source!AR63,O91)</f>
        <v>454282.87</v>
      </c>
      <c r="G91" s="4" t="s">
        <v>250</v>
      </c>
      <c r="H91" s="4" t="s">
        <v>251</v>
      </c>
      <c r="I91" s="4"/>
      <c r="J91" s="4"/>
      <c r="K91" s="4">
        <v>224</v>
      </c>
      <c r="L91" s="4">
        <v>27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>
        <v>454282.87</v>
      </c>
      <c r="X91" s="4">
        <v>1</v>
      </c>
      <c r="Y91" s="4">
        <v>454282.87</v>
      </c>
      <c r="Z91" s="4"/>
      <c r="AA91" s="4"/>
      <c r="AB91" s="4"/>
    </row>
    <row r="93" spans="1:206" x14ac:dyDescent="0.2">
      <c r="A93" s="2">
        <v>51</v>
      </c>
      <c r="B93" s="2">
        <f>B12</f>
        <v>149</v>
      </c>
      <c r="C93" s="2">
        <f>A12</f>
        <v>1</v>
      </c>
      <c r="D93" s="2">
        <f>ROW(A12)</f>
        <v>12</v>
      </c>
      <c r="E93" s="2"/>
      <c r="F93" s="2" t="str">
        <f>IF(F12&lt;&gt;"",F12,"")</f>
        <v>6.3.2.1 Наружные сети холодного водоснабжения поз.18.2 - IIкв.2026</v>
      </c>
      <c r="G93" s="2" t="str">
        <f>IF(G12&lt;&gt;"",G12,"")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93" s="2">
        <v>0</v>
      </c>
      <c r="I93" s="2"/>
      <c r="J93" s="2"/>
      <c r="K93" s="2"/>
      <c r="L93" s="2"/>
      <c r="M93" s="2"/>
      <c r="N93" s="2"/>
      <c r="O93" s="2">
        <f t="shared" ref="O93:T93" si="59">ROUND(O63,2)</f>
        <v>296267.07</v>
      </c>
      <c r="P93" s="2">
        <f t="shared" si="59"/>
        <v>187190.07</v>
      </c>
      <c r="Q93" s="2">
        <f t="shared" si="59"/>
        <v>52134</v>
      </c>
      <c r="R93" s="2">
        <f t="shared" si="59"/>
        <v>16169.82</v>
      </c>
      <c r="S93" s="2">
        <f t="shared" si="59"/>
        <v>56943</v>
      </c>
      <c r="T93" s="2">
        <f t="shared" si="59"/>
        <v>0</v>
      </c>
      <c r="U93" s="2">
        <f>U63</f>
        <v>148.45522700000001</v>
      </c>
      <c r="V93" s="2">
        <f>V63</f>
        <v>28.420903999999997</v>
      </c>
      <c r="W93" s="2">
        <f>ROUND(W63,2)</f>
        <v>0</v>
      </c>
      <c r="X93" s="2">
        <f>ROUND(X63,2)</f>
        <v>75810.649999999994</v>
      </c>
      <c r="Y93" s="2">
        <f>ROUND(Y63,2)</f>
        <v>42171.73</v>
      </c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>
        <f t="shared" ref="AO93:BD93" si="60">ROUND(AO63,2)</f>
        <v>0</v>
      </c>
      <c r="AP93" s="2">
        <f t="shared" si="60"/>
        <v>0</v>
      </c>
      <c r="AQ93" s="2">
        <f t="shared" si="60"/>
        <v>0</v>
      </c>
      <c r="AR93" s="2">
        <f t="shared" si="60"/>
        <v>454282.87</v>
      </c>
      <c r="AS93" s="2">
        <f t="shared" si="60"/>
        <v>454282.87</v>
      </c>
      <c r="AT93" s="2">
        <f t="shared" si="60"/>
        <v>0</v>
      </c>
      <c r="AU93" s="2">
        <f t="shared" si="60"/>
        <v>0</v>
      </c>
      <c r="AV93" s="2">
        <f t="shared" si="60"/>
        <v>187190.07</v>
      </c>
      <c r="AW93" s="2">
        <f t="shared" si="60"/>
        <v>187190.07</v>
      </c>
      <c r="AX93" s="2">
        <f t="shared" si="60"/>
        <v>0</v>
      </c>
      <c r="AY93" s="2">
        <f t="shared" si="60"/>
        <v>187190.07</v>
      </c>
      <c r="AZ93" s="2">
        <f t="shared" si="60"/>
        <v>0</v>
      </c>
      <c r="BA93" s="2">
        <f t="shared" si="60"/>
        <v>0</v>
      </c>
      <c r="BB93" s="2">
        <f t="shared" si="60"/>
        <v>0</v>
      </c>
      <c r="BC93" s="2">
        <f t="shared" si="60"/>
        <v>0</v>
      </c>
      <c r="BD93" s="2">
        <f t="shared" si="60"/>
        <v>40033.42</v>
      </c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>
        <v>0</v>
      </c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201</v>
      </c>
      <c r="F95" s="4">
        <f>ROUND(Source!O93,O95)</f>
        <v>296267.07</v>
      </c>
      <c r="G95" s="4" t="s">
        <v>198</v>
      </c>
      <c r="H95" s="4" t="s">
        <v>199</v>
      </c>
      <c r="I95" s="4"/>
      <c r="J95" s="4"/>
      <c r="K95" s="4">
        <v>201</v>
      </c>
      <c r="L95" s="4">
        <v>1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>
        <v>336300.49</v>
      </c>
      <c r="X95" s="4">
        <v>1</v>
      </c>
      <c r="Y95" s="4">
        <v>336300.49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202</v>
      </c>
      <c r="F96" s="4">
        <f>ROUND(Source!P93,O96)</f>
        <v>187190.07</v>
      </c>
      <c r="G96" s="4" t="s">
        <v>200</v>
      </c>
      <c r="H96" s="4" t="s">
        <v>201</v>
      </c>
      <c r="I96" s="4"/>
      <c r="J96" s="4"/>
      <c r="K96" s="4">
        <v>202</v>
      </c>
      <c r="L96" s="4">
        <v>2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>
        <v>187190.07</v>
      </c>
      <c r="X96" s="4">
        <v>1</v>
      </c>
      <c r="Y96" s="4">
        <v>187190.07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222</v>
      </c>
      <c r="F97" s="4">
        <f>ROUND(Source!AO93,O97)</f>
        <v>0</v>
      </c>
      <c r="G97" s="4" t="s">
        <v>202</v>
      </c>
      <c r="H97" s="4" t="s">
        <v>203</v>
      </c>
      <c r="I97" s="4"/>
      <c r="J97" s="4"/>
      <c r="K97" s="4">
        <v>222</v>
      </c>
      <c r="L97" s="4">
        <v>3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225</v>
      </c>
      <c r="F98" s="4">
        <f>ROUND(Source!AV93,O98)</f>
        <v>187190.07</v>
      </c>
      <c r="G98" s="4" t="s">
        <v>204</v>
      </c>
      <c r="H98" s="4" t="s">
        <v>205</v>
      </c>
      <c r="I98" s="4"/>
      <c r="J98" s="4"/>
      <c r="K98" s="4">
        <v>225</v>
      </c>
      <c r="L98" s="4">
        <v>4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>
        <v>187190.07</v>
      </c>
      <c r="X98" s="4">
        <v>1</v>
      </c>
      <c r="Y98" s="4">
        <v>187190.07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226</v>
      </c>
      <c r="F99" s="4">
        <f>ROUND(Source!AW93,O99)</f>
        <v>187190.07</v>
      </c>
      <c r="G99" s="4" t="s">
        <v>206</v>
      </c>
      <c r="H99" s="4" t="s">
        <v>207</v>
      </c>
      <c r="I99" s="4"/>
      <c r="J99" s="4"/>
      <c r="K99" s="4">
        <v>226</v>
      </c>
      <c r="L99" s="4">
        <v>5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>
        <v>187190.07</v>
      </c>
      <c r="X99" s="4">
        <v>1</v>
      </c>
      <c r="Y99" s="4">
        <v>187190.07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227</v>
      </c>
      <c r="F100" s="4">
        <f>ROUND(Source!AX93,O100)</f>
        <v>0</v>
      </c>
      <c r="G100" s="4" t="s">
        <v>208</v>
      </c>
      <c r="H100" s="4" t="s">
        <v>209</v>
      </c>
      <c r="I100" s="4"/>
      <c r="J100" s="4"/>
      <c r="K100" s="4">
        <v>227</v>
      </c>
      <c r="L100" s="4">
        <v>6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228</v>
      </c>
      <c r="F101" s="4">
        <f>ROUND(Source!AY93,O101)</f>
        <v>187190.07</v>
      </c>
      <c r="G101" s="4" t="s">
        <v>210</v>
      </c>
      <c r="H101" s="4" t="s">
        <v>211</v>
      </c>
      <c r="I101" s="4"/>
      <c r="J101" s="4"/>
      <c r="K101" s="4">
        <v>228</v>
      </c>
      <c r="L101" s="4">
        <v>7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187190.07</v>
      </c>
      <c r="X101" s="4">
        <v>1</v>
      </c>
      <c r="Y101" s="4">
        <v>187190.07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216</v>
      </c>
      <c r="F102" s="4">
        <f>ROUND(Source!AP93,O102)</f>
        <v>0</v>
      </c>
      <c r="G102" s="4" t="s">
        <v>212</v>
      </c>
      <c r="H102" s="4" t="s">
        <v>213</v>
      </c>
      <c r="I102" s="4"/>
      <c r="J102" s="4"/>
      <c r="K102" s="4">
        <v>216</v>
      </c>
      <c r="L102" s="4">
        <v>8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223</v>
      </c>
      <c r="F103" s="4">
        <f>ROUND(Source!AQ93,O103)</f>
        <v>0</v>
      </c>
      <c r="G103" s="4" t="s">
        <v>214</v>
      </c>
      <c r="H103" s="4" t="s">
        <v>215</v>
      </c>
      <c r="I103" s="4"/>
      <c r="J103" s="4"/>
      <c r="K103" s="4">
        <v>223</v>
      </c>
      <c r="L103" s="4">
        <v>9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229</v>
      </c>
      <c r="F104" s="4">
        <f>ROUND(Source!AZ93,O104)</f>
        <v>0</v>
      </c>
      <c r="G104" s="4" t="s">
        <v>216</v>
      </c>
      <c r="H104" s="4" t="s">
        <v>217</v>
      </c>
      <c r="I104" s="4"/>
      <c r="J104" s="4"/>
      <c r="K104" s="4">
        <v>229</v>
      </c>
      <c r="L104" s="4">
        <v>10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203</v>
      </c>
      <c r="F105" s="4">
        <f>ROUND(Source!Q93,O105)</f>
        <v>52134</v>
      </c>
      <c r="G105" s="4" t="s">
        <v>218</v>
      </c>
      <c r="H105" s="4" t="s">
        <v>219</v>
      </c>
      <c r="I105" s="4"/>
      <c r="J105" s="4"/>
      <c r="K105" s="4">
        <v>203</v>
      </c>
      <c r="L105" s="4">
        <v>11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52133.999999999985</v>
      </c>
      <c r="X105" s="4">
        <v>1</v>
      </c>
      <c r="Y105" s="4">
        <v>52133.999999999985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231</v>
      </c>
      <c r="F106" s="4">
        <f>ROUND(Source!BB93,O106)</f>
        <v>0</v>
      </c>
      <c r="G106" s="4" t="s">
        <v>220</v>
      </c>
      <c r="H106" s="4" t="s">
        <v>221</v>
      </c>
      <c r="I106" s="4"/>
      <c r="J106" s="4"/>
      <c r="K106" s="4">
        <v>231</v>
      </c>
      <c r="L106" s="4">
        <v>12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204</v>
      </c>
      <c r="F107" s="4">
        <f>ROUND(Source!R93,O107)</f>
        <v>16169.82</v>
      </c>
      <c r="G107" s="4" t="s">
        <v>222</v>
      </c>
      <c r="H107" s="4" t="s">
        <v>223</v>
      </c>
      <c r="I107" s="4"/>
      <c r="J107" s="4"/>
      <c r="K107" s="4">
        <v>204</v>
      </c>
      <c r="L107" s="4">
        <v>13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16169.82</v>
      </c>
      <c r="X107" s="4">
        <v>1</v>
      </c>
      <c r="Y107" s="4">
        <v>16169.82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205</v>
      </c>
      <c r="F108" s="4">
        <f>ROUND(Source!S93,O108)</f>
        <v>56943</v>
      </c>
      <c r="G108" s="4" t="s">
        <v>224</v>
      </c>
      <c r="H108" s="4" t="s">
        <v>225</v>
      </c>
      <c r="I108" s="4"/>
      <c r="J108" s="4"/>
      <c r="K108" s="4">
        <v>205</v>
      </c>
      <c r="L108" s="4">
        <v>14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56943.000000000007</v>
      </c>
      <c r="X108" s="4">
        <v>1</v>
      </c>
      <c r="Y108" s="4">
        <v>56943.000000000007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232</v>
      </c>
      <c r="F109" s="4">
        <f>ROUND(Source!BC93,O109)</f>
        <v>0</v>
      </c>
      <c r="G109" s="4" t="s">
        <v>226</v>
      </c>
      <c r="H109" s="4" t="s">
        <v>227</v>
      </c>
      <c r="I109" s="4"/>
      <c r="J109" s="4"/>
      <c r="K109" s="4">
        <v>232</v>
      </c>
      <c r="L109" s="4">
        <v>15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214</v>
      </c>
      <c r="F110" s="4">
        <f>ROUND(Source!AS93,O110)</f>
        <v>454282.87</v>
      </c>
      <c r="G110" s="4" t="s">
        <v>228</v>
      </c>
      <c r="H110" s="4" t="s">
        <v>229</v>
      </c>
      <c r="I110" s="4"/>
      <c r="J110" s="4"/>
      <c r="K110" s="4">
        <v>214</v>
      </c>
      <c r="L110" s="4">
        <v>16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454282.87</v>
      </c>
      <c r="X110" s="4">
        <v>1</v>
      </c>
      <c r="Y110" s="4">
        <v>454282.87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215</v>
      </c>
      <c r="F111" s="4">
        <f>ROUND(Source!AT93,O111)</f>
        <v>0</v>
      </c>
      <c r="G111" s="4" t="s">
        <v>230</v>
      </c>
      <c r="H111" s="4" t="s">
        <v>231</v>
      </c>
      <c r="I111" s="4"/>
      <c r="J111" s="4"/>
      <c r="K111" s="4">
        <v>215</v>
      </c>
      <c r="L111" s="4">
        <v>17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217</v>
      </c>
      <c r="F112" s="4">
        <f>ROUND(Source!AU93,O112)</f>
        <v>0</v>
      </c>
      <c r="G112" s="4" t="s">
        <v>232</v>
      </c>
      <c r="H112" s="4" t="s">
        <v>233</v>
      </c>
      <c r="I112" s="4"/>
      <c r="J112" s="4"/>
      <c r="K112" s="4">
        <v>217</v>
      </c>
      <c r="L112" s="4">
        <v>18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230</v>
      </c>
      <c r="F113" s="4">
        <f>ROUND(Source!BA93,O113)</f>
        <v>0</v>
      </c>
      <c r="G113" s="4" t="s">
        <v>234</v>
      </c>
      <c r="H113" s="4" t="s">
        <v>235</v>
      </c>
      <c r="I113" s="4"/>
      <c r="J113" s="4"/>
      <c r="K113" s="4">
        <v>230</v>
      </c>
      <c r="L113" s="4">
        <v>19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206</v>
      </c>
      <c r="F114" s="4">
        <f>ROUND(Source!T93,O114)</f>
        <v>0</v>
      </c>
      <c r="G114" s="4" t="s">
        <v>236</v>
      </c>
      <c r="H114" s="4" t="s">
        <v>237</v>
      </c>
      <c r="I114" s="4"/>
      <c r="J114" s="4"/>
      <c r="K114" s="4">
        <v>206</v>
      </c>
      <c r="L114" s="4">
        <v>20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207</v>
      </c>
      <c r="F115" s="4">
        <f>ROUND(Source!U93,O115)</f>
        <v>148.45522700000001</v>
      </c>
      <c r="G115" s="4" t="s">
        <v>238</v>
      </c>
      <c r="H115" s="4" t="s">
        <v>239</v>
      </c>
      <c r="I115" s="4"/>
      <c r="J115" s="4"/>
      <c r="K115" s="4">
        <v>207</v>
      </c>
      <c r="L115" s="4">
        <v>21</v>
      </c>
      <c r="M115" s="4">
        <v>3</v>
      </c>
      <c r="N115" s="4" t="s">
        <v>6</v>
      </c>
      <c r="O115" s="4">
        <v>7</v>
      </c>
      <c r="P115" s="4"/>
      <c r="Q115" s="4"/>
      <c r="R115" s="4"/>
      <c r="S115" s="4"/>
      <c r="T115" s="4"/>
      <c r="U115" s="4"/>
      <c r="V115" s="4"/>
      <c r="W115" s="4">
        <v>148.45522700000001</v>
      </c>
      <c r="X115" s="4">
        <v>1</v>
      </c>
      <c r="Y115" s="4">
        <v>148.45522700000001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208</v>
      </c>
      <c r="F116" s="4">
        <f>ROUND(Source!V93,O116)</f>
        <v>28.420904</v>
      </c>
      <c r="G116" s="4" t="s">
        <v>240</v>
      </c>
      <c r="H116" s="4" t="s">
        <v>241</v>
      </c>
      <c r="I116" s="4"/>
      <c r="J116" s="4"/>
      <c r="K116" s="4">
        <v>208</v>
      </c>
      <c r="L116" s="4">
        <v>22</v>
      </c>
      <c r="M116" s="4">
        <v>3</v>
      </c>
      <c r="N116" s="4" t="s">
        <v>6</v>
      </c>
      <c r="O116" s="4">
        <v>7</v>
      </c>
      <c r="P116" s="4"/>
      <c r="Q116" s="4"/>
      <c r="R116" s="4"/>
      <c r="S116" s="4"/>
      <c r="T116" s="4"/>
      <c r="U116" s="4"/>
      <c r="V116" s="4"/>
      <c r="W116" s="4">
        <v>28.420904</v>
      </c>
      <c r="X116" s="4">
        <v>1</v>
      </c>
      <c r="Y116" s="4">
        <v>28.420904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209</v>
      </c>
      <c r="F117" s="4">
        <f>ROUND(Source!W93,O117)</f>
        <v>0</v>
      </c>
      <c r="G117" s="4" t="s">
        <v>242</v>
      </c>
      <c r="H117" s="4" t="s">
        <v>243</v>
      </c>
      <c r="I117" s="4"/>
      <c r="J117" s="4"/>
      <c r="K117" s="4">
        <v>209</v>
      </c>
      <c r="L117" s="4">
        <v>23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233</v>
      </c>
      <c r="F118" s="4">
        <f>ROUND(Source!BD93,O118)</f>
        <v>40033.42</v>
      </c>
      <c r="G118" s="4" t="s">
        <v>244</v>
      </c>
      <c r="H118" s="4" t="s">
        <v>245</v>
      </c>
      <c r="I118" s="4"/>
      <c r="J118" s="4"/>
      <c r="K118" s="4">
        <v>233</v>
      </c>
      <c r="L118" s="4">
        <v>24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40033.42</v>
      </c>
      <c r="X118" s="4">
        <v>1</v>
      </c>
      <c r="Y118" s="4">
        <v>40033.42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210</v>
      </c>
      <c r="F119" s="4">
        <f>ROUND(Source!X93,O119)</f>
        <v>75810.649999999994</v>
      </c>
      <c r="G119" s="4" t="s">
        <v>246</v>
      </c>
      <c r="H119" s="4" t="s">
        <v>247</v>
      </c>
      <c r="I119" s="4"/>
      <c r="J119" s="4"/>
      <c r="K119" s="4">
        <v>210</v>
      </c>
      <c r="L119" s="4">
        <v>25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75810.649999999994</v>
      </c>
      <c r="X119" s="4">
        <v>1</v>
      </c>
      <c r="Y119" s="4">
        <v>75810.649999999994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211</v>
      </c>
      <c r="F120" s="4">
        <f>ROUND(Source!Y93,O120)</f>
        <v>42171.73</v>
      </c>
      <c r="G120" s="4" t="s">
        <v>248</v>
      </c>
      <c r="H120" s="4" t="s">
        <v>249</v>
      </c>
      <c r="I120" s="4"/>
      <c r="J120" s="4"/>
      <c r="K120" s="4">
        <v>211</v>
      </c>
      <c r="L120" s="4">
        <v>26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42171.73</v>
      </c>
      <c r="X120" s="4">
        <v>1</v>
      </c>
      <c r="Y120" s="4">
        <v>42171.73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224</v>
      </c>
      <c r="F121" s="4">
        <f>ROUND(Source!AR93,O121)</f>
        <v>454282.87</v>
      </c>
      <c r="G121" s="4" t="s">
        <v>250</v>
      </c>
      <c r="H121" s="4" t="s">
        <v>251</v>
      </c>
      <c r="I121" s="4"/>
      <c r="J121" s="4"/>
      <c r="K121" s="4">
        <v>224</v>
      </c>
      <c r="L121" s="4">
        <v>27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454282.87</v>
      </c>
      <c r="X121" s="4">
        <v>1</v>
      </c>
      <c r="Y121" s="4">
        <v>454282.87</v>
      </c>
      <c r="Z121" s="4"/>
      <c r="AA121" s="4"/>
      <c r="AB121" s="4"/>
    </row>
    <row r="124" spans="1:28" x14ac:dyDescent="0.2">
      <c r="A124">
        <v>70</v>
      </c>
      <c r="B124">
        <v>1</v>
      </c>
      <c r="D124">
        <v>1</v>
      </c>
      <c r="E124" t="s">
        <v>252</v>
      </c>
      <c r="F124" t="s">
        <v>253</v>
      </c>
      <c r="G124">
        <v>1</v>
      </c>
      <c r="H124">
        <v>0</v>
      </c>
      <c r="I124" t="s">
        <v>6</v>
      </c>
      <c r="J124">
        <v>1</v>
      </c>
      <c r="K124">
        <v>0</v>
      </c>
      <c r="L124" t="s">
        <v>6</v>
      </c>
      <c r="M124" t="s">
        <v>6</v>
      </c>
      <c r="N124">
        <v>0</v>
      </c>
      <c r="P124" t="s">
        <v>254</v>
      </c>
    </row>
    <row r="125" spans="1:28" x14ac:dyDescent="0.2">
      <c r="A125">
        <v>70</v>
      </c>
      <c r="B125">
        <v>1</v>
      </c>
      <c r="D125">
        <v>2</v>
      </c>
      <c r="E125" t="s">
        <v>255</v>
      </c>
      <c r="F125" t="s">
        <v>256</v>
      </c>
      <c r="G125">
        <v>0</v>
      </c>
      <c r="H125">
        <v>0</v>
      </c>
      <c r="I125" t="s">
        <v>6</v>
      </c>
      <c r="J125">
        <v>1</v>
      </c>
      <c r="K125">
        <v>0</v>
      </c>
      <c r="L125" t="s">
        <v>6</v>
      </c>
      <c r="M125" t="s">
        <v>6</v>
      </c>
      <c r="N125">
        <v>0</v>
      </c>
      <c r="P125" t="s">
        <v>257</v>
      </c>
    </row>
    <row r="126" spans="1:28" x14ac:dyDescent="0.2">
      <c r="A126">
        <v>70</v>
      </c>
      <c r="B126">
        <v>1</v>
      </c>
      <c r="D126">
        <v>3</v>
      </c>
      <c r="E126" t="s">
        <v>258</v>
      </c>
      <c r="F126" t="s">
        <v>259</v>
      </c>
      <c r="G126">
        <v>0</v>
      </c>
      <c r="H126">
        <v>0</v>
      </c>
      <c r="I126" t="s">
        <v>6</v>
      </c>
      <c r="J126">
        <v>1</v>
      </c>
      <c r="K126">
        <v>0</v>
      </c>
      <c r="L126" t="s">
        <v>6</v>
      </c>
      <c r="M126" t="s">
        <v>6</v>
      </c>
      <c r="N126">
        <v>0</v>
      </c>
      <c r="P126" t="s">
        <v>260</v>
      </c>
    </row>
    <row r="127" spans="1:28" x14ac:dyDescent="0.2">
      <c r="A127">
        <v>70</v>
      </c>
      <c r="B127">
        <v>1</v>
      </c>
      <c r="D127">
        <v>4</v>
      </c>
      <c r="E127" t="s">
        <v>261</v>
      </c>
      <c r="F127" t="s">
        <v>262</v>
      </c>
      <c r="G127">
        <v>1</v>
      </c>
      <c r="H127">
        <v>0</v>
      </c>
      <c r="I127" t="s">
        <v>6</v>
      </c>
      <c r="J127">
        <v>2</v>
      </c>
      <c r="K127">
        <v>0</v>
      </c>
      <c r="L127" t="s">
        <v>6</v>
      </c>
      <c r="M127" t="s">
        <v>6</v>
      </c>
      <c r="N127">
        <v>0</v>
      </c>
      <c r="P127" t="s">
        <v>6</v>
      </c>
    </row>
    <row r="128" spans="1:28" x14ac:dyDescent="0.2">
      <c r="A128">
        <v>70</v>
      </c>
      <c r="B128">
        <v>1</v>
      </c>
      <c r="D128">
        <v>5</v>
      </c>
      <c r="E128" t="s">
        <v>263</v>
      </c>
      <c r="F128" t="s">
        <v>264</v>
      </c>
      <c r="G128">
        <v>0</v>
      </c>
      <c r="H128">
        <v>0</v>
      </c>
      <c r="I128" t="s">
        <v>6</v>
      </c>
      <c r="J128">
        <v>2</v>
      </c>
      <c r="K128">
        <v>0</v>
      </c>
      <c r="L128" t="s">
        <v>6</v>
      </c>
      <c r="M128" t="s">
        <v>6</v>
      </c>
      <c r="N128">
        <v>0</v>
      </c>
      <c r="P128" t="s">
        <v>6</v>
      </c>
    </row>
    <row r="129" spans="1:16" x14ac:dyDescent="0.2">
      <c r="A129">
        <v>70</v>
      </c>
      <c r="B129">
        <v>1</v>
      </c>
      <c r="D129">
        <v>6</v>
      </c>
      <c r="E129" t="s">
        <v>265</v>
      </c>
      <c r="F129" t="s">
        <v>266</v>
      </c>
      <c r="G129">
        <v>0</v>
      </c>
      <c r="H129">
        <v>0</v>
      </c>
      <c r="I129" t="s">
        <v>6</v>
      </c>
      <c r="J129">
        <v>2</v>
      </c>
      <c r="K129">
        <v>0</v>
      </c>
      <c r="L129" t="s">
        <v>6</v>
      </c>
      <c r="M129" t="s">
        <v>6</v>
      </c>
      <c r="N129">
        <v>0</v>
      </c>
      <c r="P129" t="s">
        <v>6</v>
      </c>
    </row>
    <row r="130" spans="1:16" x14ac:dyDescent="0.2">
      <c r="A130">
        <v>70</v>
      </c>
      <c r="B130">
        <v>1</v>
      </c>
      <c r="D130">
        <v>7</v>
      </c>
      <c r="E130" t="s">
        <v>267</v>
      </c>
      <c r="F130" t="s">
        <v>268</v>
      </c>
      <c r="G130">
        <v>0</v>
      </c>
      <c r="H130">
        <v>0</v>
      </c>
      <c r="I130" t="s">
        <v>269</v>
      </c>
      <c r="J130">
        <v>0</v>
      </c>
      <c r="K130">
        <v>0</v>
      </c>
      <c r="L130" t="s">
        <v>6</v>
      </c>
      <c r="M130" t="s">
        <v>6</v>
      </c>
      <c r="N130">
        <v>0</v>
      </c>
      <c r="P130" t="s">
        <v>270</v>
      </c>
    </row>
    <row r="131" spans="1:16" x14ac:dyDescent="0.2">
      <c r="A131">
        <v>70</v>
      </c>
      <c r="B131">
        <v>1</v>
      </c>
      <c r="D131">
        <v>8</v>
      </c>
      <c r="E131" t="s">
        <v>271</v>
      </c>
      <c r="F131" t="s">
        <v>272</v>
      </c>
      <c r="G131">
        <v>1</v>
      </c>
      <c r="H131">
        <v>0</v>
      </c>
      <c r="I131" t="s">
        <v>6</v>
      </c>
      <c r="J131">
        <v>5</v>
      </c>
      <c r="K131">
        <v>0</v>
      </c>
      <c r="L131" t="s">
        <v>6</v>
      </c>
      <c r="M131" t="s">
        <v>6</v>
      </c>
      <c r="N131">
        <v>0</v>
      </c>
      <c r="P131" t="s">
        <v>6</v>
      </c>
    </row>
    <row r="132" spans="1:16" x14ac:dyDescent="0.2">
      <c r="A132">
        <v>70</v>
      </c>
      <c r="B132">
        <v>1</v>
      </c>
      <c r="D132">
        <v>9</v>
      </c>
      <c r="E132" t="s">
        <v>273</v>
      </c>
      <c r="F132" t="s">
        <v>274</v>
      </c>
      <c r="G132">
        <v>0</v>
      </c>
      <c r="H132">
        <v>0</v>
      </c>
      <c r="I132" t="s">
        <v>6</v>
      </c>
      <c r="J132">
        <v>5</v>
      </c>
      <c r="K132">
        <v>0</v>
      </c>
      <c r="L132" t="s">
        <v>6</v>
      </c>
      <c r="M132" t="s">
        <v>6</v>
      </c>
      <c r="N132">
        <v>0</v>
      </c>
      <c r="P132" t="s">
        <v>275</v>
      </c>
    </row>
    <row r="133" spans="1:16" x14ac:dyDescent="0.2">
      <c r="A133">
        <v>70</v>
      </c>
      <c r="B133">
        <v>1</v>
      </c>
      <c r="D133">
        <v>10</v>
      </c>
      <c r="E133" t="s">
        <v>276</v>
      </c>
      <c r="F133" t="s">
        <v>277</v>
      </c>
      <c r="G133">
        <v>0</v>
      </c>
      <c r="H133">
        <v>0</v>
      </c>
      <c r="I133" t="s">
        <v>278</v>
      </c>
      <c r="J133">
        <v>5</v>
      </c>
      <c r="K133">
        <v>0</v>
      </c>
      <c r="L133" t="s">
        <v>6</v>
      </c>
      <c r="M133" t="s">
        <v>6</v>
      </c>
      <c r="N133">
        <v>0</v>
      </c>
      <c r="P133" t="s">
        <v>279</v>
      </c>
    </row>
    <row r="134" spans="1:16" x14ac:dyDescent="0.2">
      <c r="A134">
        <v>70</v>
      </c>
      <c r="B134">
        <v>1</v>
      </c>
      <c r="D134">
        <v>11</v>
      </c>
      <c r="E134" t="s">
        <v>280</v>
      </c>
      <c r="F134" t="s">
        <v>281</v>
      </c>
      <c r="G134">
        <v>0</v>
      </c>
      <c r="H134">
        <v>0</v>
      </c>
      <c r="I134" t="s">
        <v>282</v>
      </c>
      <c r="J134">
        <v>0</v>
      </c>
      <c r="K134">
        <v>0</v>
      </c>
      <c r="L134" t="s">
        <v>6</v>
      </c>
      <c r="M134" t="s">
        <v>6</v>
      </c>
      <c r="N134">
        <v>0</v>
      </c>
      <c r="P134" t="s">
        <v>283</v>
      </c>
    </row>
    <row r="135" spans="1:16" x14ac:dyDescent="0.2">
      <c r="A135">
        <v>70</v>
      </c>
      <c r="B135">
        <v>1</v>
      </c>
      <c r="D135">
        <v>12</v>
      </c>
      <c r="E135" t="s">
        <v>284</v>
      </c>
      <c r="F135" t="s">
        <v>285</v>
      </c>
      <c r="G135">
        <v>0</v>
      </c>
      <c r="H135">
        <v>0</v>
      </c>
      <c r="I135" t="s">
        <v>286</v>
      </c>
      <c r="J135">
        <v>0</v>
      </c>
      <c r="K135">
        <v>0</v>
      </c>
      <c r="L135" t="s">
        <v>6</v>
      </c>
      <c r="M135" t="s">
        <v>6</v>
      </c>
      <c r="N135">
        <v>0</v>
      </c>
      <c r="P135" t="s">
        <v>287</v>
      </c>
    </row>
    <row r="136" spans="1:16" x14ac:dyDescent="0.2">
      <c r="A136">
        <v>70</v>
      </c>
      <c r="B136">
        <v>1</v>
      </c>
      <c r="D136">
        <v>13</v>
      </c>
      <c r="E136" t="s">
        <v>288</v>
      </c>
      <c r="F136" t="s">
        <v>289</v>
      </c>
      <c r="G136">
        <v>0</v>
      </c>
      <c r="H136">
        <v>0</v>
      </c>
      <c r="I136" t="s">
        <v>290</v>
      </c>
      <c r="J136">
        <v>0</v>
      </c>
      <c r="K136">
        <v>0</v>
      </c>
      <c r="L136" t="s">
        <v>6</v>
      </c>
      <c r="M136" t="s">
        <v>6</v>
      </c>
      <c r="N136">
        <v>0</v>
      </c>
      <c r="P136" t="s">
        <v>291</v>
      </c>
    </row>
    <row r="137" spans="1:16" x14ac:dyDescent="0.2">
      <c r="A137">
        <v>70</v>
      </c>
      <c r="B137">
        <v>1</v>
      </c>
      <c r="D137">
        <v>14</v>
      </c>
      <c r="E137" t="s">
        <v>292</v>
      </c>
      <c r="F137" t="s">
        <v>293</v>
      </c>
      <c r="G137">
        <v>0</v>
      </c>
      <c r="H137">
        <v>0</v>
      </c>
      <c r="I137" t="s">
        <v>6</v>
      </c>
      <c r="J137">
        <v>0</v>
      </c>
      <c r="K137">
        <v>0</v>
      </c>
      <c r="L137" t="s">
        <v>6</v>
      </c>
      <c r="M137" t="s">
        <v>6</v>
      </c>
      <c r="N137">
        <v>0</v>
      </c>
      <c r="P137" t="s">
        <v>294</v>
      </c>
    </row>
    <row r="138" spans="1:16" x14ac:dyDescent="0.2">
      <c r="A138">
        <v>70</v>
      </c>
      <c r="B138">
        <v>1</v>
      </c>
      <c r="D138">
        <v>15</v>
      </c>
      <c r="E138" t="s">
        <v>295</v>
      </c>
      <c r="F138" t="s">
        <v>296</v>
      </c>
      <c r="G138">
        <v>0</v>
      </c>
      <c r="H138">
        <v>0</v>
      </c>
      <c r="I138" t="s">
        <v>6</v>
      </c>
      <c r="J138">
        <v>3</v>
      </c>
      <c r="K138">
        <v>0</v>
      </c>
      <c r="L138" t="s">
        <v>6</v>
      </c>
      <c r="M138" t="s">
        <v>6</v>
      </c>
      <c r="N138">
        <v>0</v>
      </c>
      <c r="P138" t="s">
        <v>6</v>
      </c>
    </row>
    <row r="139" spans="1:16" x14ac:dyDescent="0.2">
      <c r="A139">
        <v>70</v>
      </c>
      <c r="B139">
        <v>1</v>
      </c>
      <c r="D139">
        <v>16</v>
      </c>
      <c r="E139" t="s">
        <v>297</v>
      </c>
      <c r="F139" t="s">
        <v>298</v>
      </c>
      <c r="G139">
        <v>1</v>
      </c>
      <c r="H139">
        <v>0</v>
      </c>
      <c r="I139" t="s">
        <v>6</v>
      </c>
      <c r="J139">
        <v>3</v>
      </c>
      <c r="K139">
        <v>0</v>
      </c>
      <c r="L139" t="s">
        <v>6</v>
      </c>
      <c r="M139" t="s">
        <v>6</v>
      </c>
      <c r="N139">
        <v>0</v>
      </c>
      <c r="P139" t="s">
        <v>6</v>
      </c>
    </row>
    <row r="140" spans="1:16" x14ac:dyDescent="0.2">
      <c r="A140">
        <v>70</v>
      </c>
      <c r="B140">
        <v>1</v>
      </c>
      <c r="D140">
        <v>1</v>
      </c>
      <c r="E140" t="s">
        <v>299</v>
      </c>
      <c r="F140" t="s">
        <v>300</v>
      </c>
      <c r="G140">
        <v>0.9</v>
      </c>
      <c r="H140">
        <v>1</v>
      </c>
      <c r="I140" t="s">
        <v>301</v>
      </c>
      <c r="J140">
        <v>0</v>
      </c>
      <c r="K140">
        <v>0</v>
      </c>
      <c r="L140" t="s">
        <v>6</v>
      </c>
      <c r="M140" t="s">
        <v>6</v>
      </c>
      <c r="N140">
        <v>0</v>
      </c>
      <c r="P140" t="s">
        <v>302</v>
      </c>
    </row>
    <row r="141" spans="1:16" x14ac:dyDescent="0.2">
      <c r="A141">
        <v>70</v>
      </c>
      <c r="B141">
        <v>1</v>
      </c>
      <c r="D141">
        <v>2</v>
      </c>
      <c r="E141" t="s">
        <v>303</v>
      </c>
      <c r="F141" t="s">
        <v>304</v>
      </c>
      <c r="G141">
        <v>0.85</v>
      </c>
      <c r="H141">
        <v>1</v>
      </c>
      <c r="I141" t="s">
        <v>305</v>
      </c>
      <c r="J141">
        <v>0</v>
      </c>
      <c r="K141">
        <v>0</v>
      </c>
      <c r="L141" t="s">
        <v>6</v>
      </c>
      <c r="M141" t="s">
        <v>6</v>
      </c>
      <c r="N141">
        <v>0</v>
      </c>
      <c r="P141" t="s">
        <v>306</v>
      </c>
    </row>
    <row r="142" spans="1:16" x14ac:dyDescent="0.2">
      <c r="A142">
        <v>70</v>
      </c>
      <c r="B142">
        <v>1</v>
      </c>
      <c r="D142">
        <v>3</v>
      </c>
      <c r="E142" t="s">
        <v>307</v>
      </c>
      <c r="F142" t="s">
        <v>308</v>
      </c>
      <c r="G142">
        <v>1.03</v>
      </c>
      <c r="H142">
        <v>0</v>
      </c>
      <c r="I142" t="s">
        <v>6</v>
      </c>
      <c r="J142">
        <v>0</v>
      </c>
      <c r="K142">
        <v>0</v>
      </c>
      <c r="L142" t="s">
        <v>6</v>
      </c>
      <c r="M142" t="s">
        <v>6</v>
      </c>
      <c r="N142">
        <v>0</v>
      </c>
      <c r="P142" t="s">
        <v>309</v>
      </c>
    </row>
    <row r="143" spans="1:16" x14ac:dyDescent="0.2">
      <c r="A143">
        <v>70</v>
      </c>
      <c r="B143">
        <v>1</v>
      </c>
      <c r="D143">
        <v>4</v>
      </c>
      <c r="E143" t="s">
        <v>310</v>
      </c>
      <c r="F143" t="s">
        <v>311</v>
      </c>
      <c r="G143">
        <v>1.1499999999999999</v>
      </c>
      <c r="H143">
        <v>0</v>
      </c>
      <c r="I143" t="s">
        <v>6</v>
      </c>
      <c r="J143">
        <v>0</v>
      </c>
      <c r="K143">
        <v>0</v>
      </c>
      <c r="L143" t="s">
        <v>6</v>
      </c>
      <c r="M143" t="s">
        <v>6</v>
      </c>
      <c r="N143">
        <v>0</v>
      </c>
      <c r="P143" t="s">
        <v>312</v>
      </c>
    </row>
    <row r="144" spans="1:16" x14ac:dyDescent="0.2">
      <c r="A144">
        <v>70</v>
      </c>
      <c r="B144">
        <v>1</v>
      </c>
      <c r="D144">
        <v>5</v>
      </c>
      <c r="E144" t="s">
        <v>313</v>
      </c>
      <c r="F144" t="s">
        <v>314</v>
      </c>
      <c r="G144">
        <v>7</v>
      </c>
      <c r="H144">
        <v>0</v>
      </c>
      <c r="I144" t="s">
        <v>6</v>
      </c>
      <c r="J144">
        <v>0</v>
      </c>
      <c r="K144">
        <v>0</v>
      </c>
      <c r="L144" t="s">
        <v>6</v>
      </c>
      <c r="M144" t="s">
        <v>6</v>
      </c>
      <c r="N144">
        <v>0</v>
      </c>
      <c r="P144" t="s">
        <v>6</v>
      </c>
    </row>
    <row r="145" spans="1:40" x14ac:dyDescent="0.2">
      <c r="A145">
        <v>70</v>
      </c>
      <c r="B145">
        <v>1</v>
      </c>
      <c r="D145">
        <v>6</v>
      </c>
      <c r="E145" t="s">
        <v>315</v>
      </c>
      <c r="F145" t="s">
        <v>6</v>
      </c>
      <c r="G145">
        <v>2</v>
      </c>
      <c r="H145">
        <v>0</v>
      </c>
      <c r="I145" t="s">
        <v>6</v>
      </c>
      <c r="J145">
        <v>0</v>
      </c>
      <c r="K145">
        <v>0</v>
      </c>
      <c r="L145" t="s">
        <v>6</v>
      </c>
      <c r="M145" t="s">
        <v>6</v>
      </c>
      <c r="N145">
        <v>0</v>
      </c>
      <c r="P145" t="s">
        <v>6</v>
      </c>
    </row>
    <row r="147" spans="1:40" x14ac:dyDescent="0.2">
      <c r="A147">
        <v>-1</v>
      </c>
    </row>
    <row r="149" spans="1:40" x14ac:dyDescent="0.2">
      <c r="A149" s="3">
        <v>75</v>
      </c>
      <c r="B149" s="3" t="s">
        <v>316</v>
      </c>
      <c r="C149" s="3">
        <v>2026</v>
      </c>
      <c r="D149" s="3">
        <v>2</v>
      </c>
      <c r="E149" s="3">
        <v>0</v>
      </c>
      <c r="F149" s="3">
        <v>0</v>
      </c>
      <c r="G149" s="3">
        <v>0</v>
      </c>
      <c r="H149" s="3">
        <v>1</v>
      </c>
      <c r="I149" s="3">
        <v>0</v>
      </c>
      <c r="J149" s="3">
        <v>4</v>
      </c>
      <c r="K149" s="3">
        <v>0</v>
      </c>
      <c r="L149" s="3">
        <v>0</v>
      </c>
      <c r="M149" s="3">
        <v>0</v>
      </c>
      <c r="N149" s="3">
        <v>92788963</v>
      </c>
      <c r="O149" s="3">
        <v>1</v>
      </c>
    </row>
    <row r="150" spans="1:40" x14ac:dyDescent="0.2">
      <c r="A150" s="5">
        <v>3</v>
      </c>
      <c r="B150" s="5" t="s">
        <v>317</v>
      </c>
      <c r="C150" s="5">
        <v>1</v>
      </c>
      <c r="D150" s="5">
        <v>9.92</v>
      </c>
      <c r="E150" s="5">
        <v>15.72</v>
      </c>
      <c r="F150" s="5">
        <v>44.85</v>
      </c>
      <c r="G150" s="5">
        <v>44.85</v>
      </c>
      <c r="H150" s="5">
        <v>1</v>
      </c>
      <c r="I150" s="5">
        <v>1</v>
      </c>
      <c r="J150" s="5">
        <v>2</v>
      </c>
      <c r="K150" s="5">
        <v>1</v>
      </c>
      <c r="L150" s="5">
        <v>15.3</v>
      </c>
      <c r="M150" s="5">
        <v>1</v>
      </c>
      <c r="N150" s="5">
        <v>9.92</v>
      </c>
      <c r="O150" s="5">
        <v>1</v>
      </c>
      <c r="P150" s="5">
        <v>1</v>
      </c>
      <c r="Q150" s="5">
        <v>1</v>
      </c>
      <c r="R150" s="5">
        <v>15.3</v>
      </c>
      <c r="S150" s="5" t="s">
        <v>6</v>
      </c>
      <c r="T150" s="5" t="s">
        <v>6</v>
      </c>
      <c r="U150" s="5" t="s">
        <v>6</v>
      </c>
      <c r="V150" s="5" t="s">
        <v>6</v>
      </c>
      <c r="W150" s="5" t="s">
        <v>6</v>
      </c>
      <c r="X150" s="5" t="s">
        <v>6</v>
      </c>
      <c r="Y150" s="5" t="s">
        <v>6</v>
      </c>
      <c r="Z150" s="5" t="s">
        <v>6</v>
      </c>
      <c r="AA150" s="5" t="s">
        <v>6</v>
      </c>
      <c r="AB150" s="5" t="s">
        <v>6</v>
      </c>
      <c r="AC150" s="5" t="s">
        <v>6</v>
      </c>
      <c r="AD150" s="5" t="s">
        <v>6</v>
      </c>
      <c r="AE150" s="5" t="s">
        <v>6</v>
      </c>
      <c r="AF150" s="5" t="s">
        <v>6</v>
      </c>
      <c r="AG150" s="5" t="s">
        <v>6</v>
      </c>
      <c r="AH150" s="5" t="s">
        <v>6</v>
      </c>
      <c r="AI150" s="5"/>
      <c r="AJ150" s="5"/>
      <c r="AK150" s="5"/>
      <c r="AL150" s="5"/>
      <c r="AM150" s="5"/>
      <c r="AN150" s="5">
        <v>92788964</v>
      </c>
    </row>
    <row r="154" spans="1:40" x14ac:dyDescent="0.2">
      <c r="A154">
        <v>65</v>
      </c>
      <c r="C154">
        <v>1</v>
      </c>
      <c r="D154">
        <v>0</v>
      </c>
      <c r="E15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318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471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92788963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ROUND((Source!F80)/1000,2)</f>
        <v>454.28</v>
      </c>
      <c r="F16" s="7">
        <f>ROUND((Source!F81)/1000,2)</f>
        <v>0</v>
      </c>
      <c r="G16" s="7">
        <f>ROUND((Source!F72)/1000,2)</f>
        <v>0</v>
      </c>
      <c r="H16" s="7">
        <f>ROUND((Source!F82)/1000+(Source!F83)/1000,2)</f>
        <v>0</v>
      </c>
      <c r="I16" s="7">
        <f>E16+F16+G16+H16</f>
        <v>454.28</v>
      </c>
      <c r="J16" s="7">
        <f>ROUND((Source!F78+Source!F77)/1000,2)</f>
        <v>73.11</v>
      </c>
      <c r="K16" s="7">
        <v>483.46</v>
      </c>
      <c r="L16" s="7">
        <v>0</v>
      </c>
      <c r="M16" s="7">
        <v>0</v>
      </c>
      <c r="N16" s="7">
        <f>I16+L16+M16</f>
        <v>454.28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336300.49</v>
      </c>
      <c r="AU16" s="7">
        <v>187190.07</v>
      </c>
      <c r="AV16" s="7">
        <v>0</v>
      </c>
      <c r="AW16" s="7">
        <v>0</v>
      </c>
      <c r="AX16" s="7">
        <v>0</v>
      </c>
      <c r="AY16" s="7">
        <v>52133.999999999985</v>
      </c>
      <c r="AZ16" s="7">
        <v>16169.82</v>
      </c>
      <c r="BA16" s="7">
        <v>56943.000000000007</v>
      </c>
      <c r="BB16" s="7">
        <v>454282.87</v>
      </c>
      <c r="BC16" s="7">
        <v>0</v>
      </c>
      <c r="BD16" s="7">
        <v>0</v>
      </c>
      <c r="BE16" s="7">
        <v>0</v>
      </c>
      <c r="BF16" s="7">
        <v>148.45522700000001</v>
      </c>
      <c r="BG16" s="7">
        <v>28.420904</v>
      </c>
      <c r="BH16" s="7">
        <v>0</v>
      </c>
      <c r="BI16" s="7">
        <v>75810.649999999994</v>
      </c>
      <c r="BJ16" s="7">
        <v>42171.73</v>
      </c>
      <c r="BK16" s="7">
        <v>454282.87</v>
      </c>
    </row>
    <row r="18" spans="1:16" x14ac:dyDescent="0.2">
      <c r="A18">
        <v>51</v>
      </c>
      <c r="E18">
        <v>454.28</v>
      </c>
      <c r="F18">
        <v>0</v>
      </c>
      <c r="G18">
        <v>0</v>
      </c>
      <c r="H18">
        <v>0</v>
      </c>
      <c r="I18">
        <v>454.28</v>
      </c>
      <c r="J18">
        <v>73.11</v>
      </c>
      <c r="K18">
        <v>483.46</v>
      </c>
      <c r="L18">
        <v>0</v>
      </c>
      <c r="M18">
        <v>0</v>
      </c>
      <c r="N18">
        <v>454.28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336300.49</v>
      </c>
      <c r="G20" s="4" t="s">
        <v>198</v>
      </c>
      <c r="H20" s="4" t="s">
        <v>199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187190.07</v>
      </c>
      <c r="G21" s="4" t="s">
        <v>200</v>
      </c>
      <c r="H21" s="4" t="s">
        <v>201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202</v>
      </c>
      <c r="H22" s="4" t="s">
        <v>203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187190.07</v>
      </c>
      <c r="G23" s="4" t="s">
        <v>204</v>
      </c>
      <c r="H23" s="4" t="s">
        <v>205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187190.07</v>
      </c>
      <c r="G24" s="4" t="s">
        <v>206</v>
      </c>
      <c r="H24" s="4" t="s">
        <v>207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208</v>
      </c>
      <c r="H25" s="4" t="s">
        <v>209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187190.07</v>
      </c>
      <c r="G26" s="4" t="s">
        <v>210</v>
      </c>
      <c r="H26" s="4" t="s">
        <v>211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212</v>
      </c>
      <c r="H27" s="4" t="s">
        <v>213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214</v>
      </c>
      <c r="H28" s="4" t="s">
        <v>215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216</v>
      </c>
      <c r="H29" s="4" t="s">
        <v>217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52133.999999999985</v>
      </c>
      <c r="G30" s="4" t="s">
        <v>218</v>
      </c>
      <c r="H30" s="4" t="s">
        <v>219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220</v>
      </c>
      <c r="H31" s="4" t="s">
        <v>221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16169.82</v>
      </c>
      <c r="G32" s="4" t="s">
        <v>222</v>
      </c>
      <c r="H32" s="4" t="s">
        <v>223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56943.000000000007</v>
      </c>
      <c r="G33" s="4" t="s">
        <v>224</v>
      </c>
      <c r="H33" s="4" t="s">
        <v>225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226</v>
      </c>
      <c r="H34" s="4" t="s">
        <v>227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454282.87</v>
      </c>
      <c r="G35" s="4" t="s">
        <v>228</v>
      </c>
      <c r="H35" s="4" t="s">
        <v>229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230</v>
      </c>
      <c r="H36" s="4" t="s">
        <v>231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232</v>
      </c>
      <c r="H37" s="4" t="s">
        <v>233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234</v>
      </c>
      <c r="H38" s="4" t="s">
        <v>235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236</v>
      </c>
      <c r="H39" s="4" t="s">
        <v>237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148.45522700000001</v>
      </c>
      <c r="G40" s="4" t="s">
        <v>238</v>
      </c>
      <c r="H40" s="4" t="s">
        <v>239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28.420904</v>
      </c>
      <c r="G41" s="4" t="s">
        <v>240</v>
      </c>
      <c r="H41" s="4" t="s">
        <v>241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242</v>
      </c>
      <c r="H42" s="4" t="s">
        <v>243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40033.42</v>
      </c>
      <c r="G43" s="4" t="s">
        <v>244</v>
      </c>
      <c r="H43" s="4" t="s">
        <v>245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75810.649999999994</v>
      </c>
      <c r="G44" s="4" t="s">
        <v>246</v>
      </c>
      <c r="H44" s="4" t="s">
        <v>247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42171.73</v>
      </c>
      <c r="G45" s="4" t="s">
        <v>248</v>
      </c>
      <c r="H45" s="4" t="s">
        <v>249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454282.87</v>
      </c>
      <c r="G46" s="4" t="s">
        <v>250</v>
      </c>
      <c r="H46" s="4" t="s">
        <v>251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316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92788963</v>
      </c>
      <c r="O51" s="3">
        <v>1</v>
      </c>
    </row>
    <row r="52" spans="1:40" x14ac:dyDescent="0.2">
      <c r="A52" s="5">
        <v>3</v>
      </c>
      <c r="B52" s="5" t="s">
        <v>317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92788964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92788963</v>
      </c>
      <c r="C1">
        <v>92789028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319</v>
      </c>
      <c r="J1" t="s">
        <v>6</v>
      </c>
      <c r="K1" t="s">
        <v>320</v>
      </c>
      <c r="L1">
        <v>1191</v>
      </c>
      <c r="N1">
        <v>1013</v>
      </c>
      <c r="O1" t="s">
        <v>321</v>
      </c>
      <c r="P1" t="s">
        <v>321</v>
      </c>
      <c r="Q1">
        <v>1</v>
      </c>
      <c r="W1">
        <v>0</v>
      </c>
      <c r="X1">
        <v>2031828327</v>
      </c>
      <c r="Y1">
        <f t="shared" ref="Y1:Y12" si="0">AT1</f>
        <v>7.85</v>
      </c>
      <c r="AA1">
        <v>0</v>
      </c>
      <c r="AB1">
        <v>0</v>
      </c>
      <c r="AC1">
        <v>0</v>
      </c>
      <c r="AD1">
        <v>349.83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7.85</v>
      </c>
      <c r="AU1" t="s">
        <v>6</v>
      </c>
      <c r="AV1">
        <v>1</v>
      </c>
      <c r="AW1">
        <v>2</v>
      </c>
      <c r="AX1">
        <v>92789034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ROUND(AT1*Source!I25*AH1*AL1,2)</f>
        <v>467.12</v>
      </c>
      <c r="CV1">
        <f>ROUND(Y1*Source!I25,7)</f>
        <v>1.3352850000000001</v>
      </c>
      <c r="CW1">
        <v>0</v>
      </c>
      <c r="CX1">
        <f>ROUND(Y1*Source!I25,7)</f>
        <v>1.3352850000000001</v>
      </c>
      <c r="CY1">
        <f>AD1</f>
        <v>349.83</v>
      </c>
      <c r="CZ1">
        <f>AH1</f>
        <v>7.8</v>
      </c>
      <c r="DA1">
        <f>AL1</f>
        <v>44.85</v>
      </c>
      <c r="DB1">
        <f t="shared" ref="DB1:DB12" si="1">ROUND(ROUND(AT1*CZ1,2),2)</f>
        <v>61.23</v>
      </c>
      <c r="DC1">
        <f t="shared" ref="DC1:DC12" si="2">ROUND(ROUND(AT1*AG1,2),2)</f>
        <v>0</v>
      </c>
      <c r="DD1" t="s">
        <v>6</v>
      </c>
      <c r="DE1" t="s">
        <v>6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467.12</v>
      </c>
      <c r="DJ1">
        <f>DI1</f>
        <v>467.12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ROW(Source!A25)</f>
        <v>25</v>
      </c>
      <c r="B2">
        <v>92788963</v>
      </c>
      <c r="C2">
        <v>92789028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322</v>
      </c>
      <c r="J2" t="s">
        <v>6</v>
      </c>
      <c r="K2" t="s">
        <v>323</v>
      </c>
      <c r="L2">
        <v>1191</v>
      </c>
      <c r="N2">
        <v>1013</v>
      </c>
      <c r="O2" t="s">
        <v>321</v>
      </c>
      <c r="P2" t="s">
        <v>321</v>
      </c>
      <c r="Q2">
        <v>1</v>
      </c>
      <c r="W2">
        <v>0</v>
      </c>
      <c r="X2">
        <v>-1417349443</v>
      </c>
      <c r="Y2">
        <f t="shared" si="0"/>
        <v>22.21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22.21</v>
      </c>
      <c r="AU2" t="s">
        <v>6</v>
      </c>
      <c r="AV2">
        <v>2</v>
      </c>
      <c r="AW2">
        <v>2</v>
      </c>
      <c r="AX2">
        <v>92789035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ROUND(Y2*Source!I25,7)</f>
        <v>3.7779210000000001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ROUND(ROUND(AE2,2)*CX2,2)</f>
        <v>0</v>
      </c>
      <c r="DG2">
        <f>ROUND(ROUND(AF2,2)*CX2,2)</f>
        <v>0</v>
      </c>
      <c r="DH2">
        <f>ROUND(ROUND(AG2*AK2,2)*CX2,2)</f>
        <v>0</v>
      </c>
      <c r="DI2">
        <f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92788963</v>
      </c>
      <c r="C3">
        <v>92789028</v>
      </c>
      <c r="D3">
        <v>49672022</v>
      </c>
      <c r="E3">
        <v>1</v>
      </c>
      <c r="F3">
        <v>1</v>
      </c>
      <c r="G3">
        <v>1</v>
      </c>
      <c r="H3">
        <v>2</v>
      </c>
      <c r="I3" t="s">
        <v>324</v>
      </c>
      <c r="J3" t="s">
        <v>325</v>
      </c>
      <c r="K3" t="s">
        <v>326</v>
      </c>
      <c r="L3">
        <v>1367</v>
      </c>
      <c r="N3">
        <v>1011</v>
      </c>
      <c r="O3" t="s">
        <v>327</v>
      </c>
      <c r="P3" t="s">
        <v>327</v>
      </c>
      <c r="Q3">
        <v>1</v>
      </c>
      <c r="W3">
        <v>0</v>
      </c>
      <c r="X3">
        <v>-177383015</v>
      </c>
      <c r="Y3">
        <f t="shared" si="0"/>
        <v>5.55</v>
      </c>
      <c r="AA3">
        <v>0</v>
      </c>
      <c r="AB3">
        <v>1242.98</v>
      </c>
      <c r="AC3">
        <v>605.48</v>
      </c>
      <c r="AD3">
        <v>0</v>
      </c>
      <c r="AE3">
        <v>0</v>
      </c>
      <c r="AF3">
        <v>79.069999999999993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5.55</v>
      </c>
      <c r="AU3" t="s">
        <v>6</v>
      </c>
      <c r="AV3">
        <v>0</v>
      </c>
      <c r="AW3">
        <v>2</v>
      </c>
      <c r="AX3">
        <v>92789036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ROUND(Y3*Source!I25*DO3,7)</f>
        <v>0</v>
      </c>
      <c r="CX3">
        <f>ROUND(Y3*Source!I25,7)</f>
        <v>0.94405499999999998</v>
      </c>
      <c r="CY3">
        <f>AB3</f>
        <v>1242.98</v>
      </c>
      <c r="CZ3">
        <f>AF3</f>
        <v>79.069999999999993</v>
      </c>
      <c r="DA3">
        <f>AJ3</f>
        <v>15.72</v>
      </c>
      <c r="DB3">
        <f t="shared" si="1"/>
        <v>438.84</v>
      </c>
      <c r="DC3">
        <f t="shared" si="2"/>
        <v>74.930000000000007</v>
      </c>
      <c r="DD3" t="s">
        <v>6</v>
      </c>
      <c r="DE3" t="s">
        <v>6</v>
      </c>
      <c r="DF3">
        <f>ROUND(ROUND(AE3,2)*CX3,2)</f>
        <v>0</v>
      </c>
      <c r="DG3">
        <f>ROUND(ROUND(AF3*AJ3,2)*CX3,2)</f>
        <v>1173.44</v>
      </c>
      <c r="DH3">
        <f>ROUND(ROUND(AG3*AK3,2)*CX3,2)</f>
        <v>571.61</v>
      </c>
      <c r="DI3">
        <f>ROUND(ROUND(AH3,2)*CX3,2)</f>
        <v>0</v>
      </c>
      <c r="DJ3">
        <f>DG3</f>
        <v>1173.44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92788963</v>
      </c>
      <c r="C4">
        <v>92789028</v>
      </c>
      <c r="D4">
        <v>49672080</v>
      </c>
      <c r="E4">
        <v>1</v>
      </c>
      <c r="F4">
        <v>1</v>
      </c>
      <c r="G4">
        <v>1</v>
      </c>
      <c r="H4">
        <v>2</v>
      </c>
      <c r="I4" t="s">
        <v>328</v>
      </c>
      <c r="J4" t="s">
        <v>329</v>
      </c>
      <c r="K4" t="s">
        <v>330</v>
      </c>
      <c r="L4">
        <v>1367</v>
      </c>
      <c r="N4">
        <v>1011</v>
      </c>
      <c r="O4" t="s">
        <v>327</v>
      </c>
      <c r="P4" t="s">
        <v>327</v>
      </c>
      <c r="Q4">
        <v>1</v>
      </c>
      <c r="W4">
        <v>0</v>
      </c>
      <c r="X4">
        <v>-641497682</v>
      </c>
      <c r="Y4">
        <f t="shared" si="0"/>
        <v>16.66</v>
      </c>
      <c r="AA4">
        <v>0</v>
      </c>
      <c r="AB4">
        <v>2831.64</v>
      </c>
      <c r="AC4">
        <v>605.48</v>
      </c>
      <c r="AD4">
        <v>0</v>
      </c>
      <c r="AE4">
        <v>0</v>
      </c>
      <c r="AF4">
        <v>180.13</v>
      </c>
      <c r="AG4">
        <v>13.5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16.66</v>
      </c>
      <c r="AU4" t="s">
        <v>6</v>
      </c>
      <c r="AV4">
        <v>0</v>
      </c>
      <c r="AW4">
        <v>2</v>
      </c>
      <c r="AX4">
        <v>92789037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ROUND(Y4*Source!I25*DO4,7)</f>
        <v>0</v>
      </c>
      <c r="CX4">
        <f>ROUND(Y4*Source!I25,7)</f>
        <v>2.833866</v>
      </c>
      <c r="CY4">
        <f>AB4</f>
        <v>2831.64</v>
      </c>
      <c r="CZ4">
        <f>AF4</f>
        <v>180.13</v>
      </c>
      <c r="DA4">
        <f>AJ4</f>
        <v>15.72</v>
      </c>
      <c r="DB4">
        <f t="shared" si="1"/>
        <v>3000.97</v>
      </c>
      <c r="DC4">
        <f t="shared" si="2"/>
        <v>224.91</v>
      </c>
      <c r="DD4" t="s">
        <v>6</v>
      </c>
      <c r="DE4" t="s">
        <v>6</v>
      </c>
      <c r="DF4">
        <f>ROUND(ROUND(AE4,2)*CX4,2)</f>
        <v>0</v>
      </c>
      <c r="DG4">
        <f>ROUND(ROUND(AF4*AJ4,2)*CX4,2)</f>
        <v>8024.49</v>
      </c>
      <c r="DH4">
        <f>ROUND(ROUND(AG4*AK4,2)*CX4,2)</f>
        <v>1715.85</v>
      </c>
      <c r="DI4">
        <f>ROUND(ROUND(AH4,2)*CX4,2)</f>
        <v>0</v>
      </c>
      <c r="DJ4">
        <f>DG4</f>
        <v>8024.49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ROW(Source!A25)</f>
        <v>25</v>
      </c>
      <c r="B5">
        <v>92788963</v>
      </c>
      <c r="C5">
        <v>92789028</v>
      </c>
      <c r="D5">
        <v>49527444</v>
      </c>
      <c r="E5">
        <v>1</v>
      </c>
      <c r="F5">
        <v>1</v>
      </c>
      <c r="G5">
        <v>1</v>
      </c>
      <c r="H5">
        <v>3</v>
      </c>
      <c r="I5" t="s">
        <v>331</v>
      </c>
      <c r="J5" t="s">
        <v>332</v>
      </c>
      <c r="K5" t="s">
        <v>333</v>
      </c>
      <c r="L5">
        <v>1339</v>
      </c>
      <c r="N5">
        <v>1007</v>
      </c>
      <c r="O5" t="s">
        <v>72</v>
      </c>
      <c r="P5" t="s">
        <v>72</v>
      </c>
      <c r="Q5">
        <v>1</v>
      </c>
      <c r="W5">
        <v>0</v>
      </c>
      <c r="X5">
        <v>-1769920836</v>
      </c>
      <c r="Y5">
        <f t="shared" si="0"/>
        <v>0.12</v>
      </c>
      <c r="AA5">
        <v>1075.33</v>
      </c>
      <c r="AB5">
        <v>0</v>
      </c>
      <c r="AC5">
        <v>0</v>
      </c>
      <c r="AD5">
        <v>0</v>
      </c>
      <c r="AE5">
        <v>108.4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0.12</v>
      </c>
      <c r="AU5" t="s">
        <v>6</v>
      </c>
      <c r="AV5">
        <v>0</v>
      </c>
      <c r="AW5">
        <v>2</v>
      </c>
      <c r="AX5">
        <v>92789038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ROUND(Y5*Source!I25,7)</f>
        <v>2.0412E-2</v>
      </c>
      <c r="CY5">
        <f>AA5</f>
        <v>1075.33</v>
      </c>
      <c r="CZ5">
        <f>AE5</f>
        <v>108.4</v>
      </c>
      <c r="DA5">
        <f>AI5</f>
        <v>9.92</v>
      </c>
      <c r="DB5">
        <f t="shared" si="1"/>
        <v>13.01</v>
      </c>
      <c r="DC5">
        <f t="shared" si="2"/>
        <v>0</v>
      </c>
      <c r="DD5" t="s">
        <v>6</v>
      </c>
      <c r="DE5" t="s">
        <v>6</v>
      </c>
      <c r="DF5">
        <f>ROUND(ROUND(AE5*AI5,2)*CX5,2)</f>
        <v>21.95</v>
      </c>
      <c r="DG5">
        <f>ROUND(ROUND(AF5,2)*CX5,2)</f>
        <v>0</v>
      </c>
      <c r="DH5">
        <f>ROUND(ROUND(AG5,2)*CX5,2)</f>
        <v>0</v>
      </c>
      <c r="DI5">
        <f>ROUND(ROUND(AH5,2)*CX5,2)</f>
        <v>0</v>
      </c>
      <c r="DJ5">
        <f>DF5</f>
        <v>21.95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ROW(Source!A27)</f>
        <v>27</v>
      </c>
      <c r="B6">
        <v>92788963</v>
      </c>
      <c r="C6">
        <v>92789040</v>
      </c>
      <c r="D6">
        <v>49510681</v>
      </c>
      <c r="E6">
        <v>70</v>
      </c>
      <c r="F6">
        <v>1</v>
      </c>
      <c r="G6">
        <v>1</v>
      </c>
      <c r="H6">
        <v>1</v>
      </c>
      <c r="I6" t="s">
        <v>319</v>
      </c>
      <c r="J6" t="s">
        <v>6</v>
      </c>
      <c r="K6" t="s">
        <v>320</v>
      </c>
      <c r="L6">
        <v>1191</v>
      </c>
      <c r="N6">
        <v>1013</v>
      </c>
      <c r="O6" t="s">
        <v>321</v>
      </c>
      <c r="P6" t="s">
        <v>321</v>
      </c>
      <c r="Q6">
        <v>1</v>
      </c>
      <c r="W6">
        <v>0</v>
      </c>
      <c r="X6">
        <v>2031828327</v>
      </c>
      <c r="Y6">
        <f t="shared" si="0"/>
        <v>3.32</v>
      </c>
      <c r="AA6">
        <v>0</v>
      </c>
      <c r="AB6">
        <v>0</v>
      </c>
      <c r="AC6">
        <v>0</v>
      </c>
      <c r="AD6">
        <v>349.83</v>
      </c>
      <c r="AE6">
        <v>0</v>
      </c>
      <c r="AF6">
        <v>0</v>
      </c>
      <c r="AG6">
        <v>0</v>
      </c>
      <c r="AH6">
        <v>7.8</v>
      </c>
      <c r="AI6">
        <v>1</v>
      </c>
      <c r="AJ6">
        <v>1</v>
      </c>
      <c r="AK6">
        <v>1</v>
      </c>
      <c r="AL6">
        <v>44.85</v>
      </c>
      <c r="AM6">
        <v>4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3.32</v>
      </c>
      <c r="AU6" t="s">
        <v>6</v>
      </c>
      <c r="AV6">
        <v>1</v>
      </c>
      <c r="AW6">
        <v>2</v>
      </c>
      <c r="AX6">
        <v>92789046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ROUND(AT6*Source!I27*AH6*AL6,2)</f>
        <v>197.56</v>
      </c>
      <c r="CV6">
        <f>ROUND(Y6*Source!I27,7)</f>
        <v>0.56473200000000001</v>
      </c>
      <c r="CW6">
        <v>0</v>
      </c>
      <c r="CX6">
        <f>ROUND(Y6*Source!I27,7)</f>
        <v>0.56473200000000001</v>
      </c>
      <c r="CY6">
        <f>AD6</f>
        <v>349.83</v>
      </c>
      <c r="CZ6">
        <f>AH6</f>
        <v>7.8</v>
      </c>
      <c r="DA6">
        <f>AL6</f>
        <v>44.85</v>
      </c>
      <c r="DB6">
        <f t="shared" si="1"/>
        <v>25.9</v>
      </c>
      <c r="DC6">
        <f t="shared" si="2"/>
        <v>0</v>
      </c>
      <c r="DD6" t="s">
        <v>6</v>
      </c>
      <c r="DE6" t="s">
        <v>6</v>
      </c>
      <c r="DF6">
        <f>ROUND(ROUND(AE6,2)*CX6,2)</f>
        <v>0</v>
      </c>
      <c r="DG6">
        <f>ROUND(ROUND(AF6,2)*CX6,2)</f>
        <v>0</v>
      </c>
      <c r="DH6">
        <f>ROUND(ROUND(AG6,2)*CX6,2)</f>
        <v>0</v>
      </c>
      <c r="DI6">
        <f>ROUND(ROUND(AH6*AL6,2)*CX6,2)</f>
        <v>197.56</v>
      </c>
      <c r="DJ6">
        <f>DI6</f>
        <v>197.56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ROW(Source!A27)</f>
        <v>27</v>
      </c>
      <c r="B7">
        <v>92788963</v>
      </c>
      <c r="C7">
        <v>92789040</v>
      </c>
      <c r="D7">
        <v>49510905</v>
      </c>
      <c r="E7">
        <v>70</v>
      </c>
      <c r="F7">
        <v>1</v>
      </c>
      <c r="G7">
        <v>1</v>
      </c>
      <c r="H7">
        <v>1</v>
      </c>
      <c r="I7" t="s">
        <v>322</v>
      </c>
      <c r="J7" t="s">
        <v>6</v>
      </c>
      <c r="K7" t="s">
        <v>323</v>
      </c>
      <c r="L7">
        <v>1191</v>
      </c>
      <c r="N7">
        <v>1013</v>
      </c>
      <c r="O7" t="s">
        <v>321</v>
      </c>
      <c r="P7" t="s">
        <v>321</v>
      </c>
      <c r="Q7">
        <v>1</v>
      </c>
      <c r="W7">
        <v>0</v>
      </c>
      <c r="X7">
        <v>-1417349443</v>
      </c>
      <c r="Y7">
        <f t="shared" si="0"/>
        <v>3.69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44.85</v>
      </c>
      <c r="AL7">
        <v>1</v>
      </c>
      <c r="AM7">
        <v>4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3.69</v>
      </c>
      <c r="AU7" t="s">
        <v>6</v>
      </c>
      <c r="AV7">
        <v>2</v>
      </c>
      <c r="AW7">
        <v>2</v>
      </c>
      <c r="AX7">
        <v>92789047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ROUND(Y7*Source!I27,7)</f>
        <v>0.62766900000000003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6</v>
      </c>
      <c r="DE7" t="s">
        <v>6</v>
      </c>
      <c r="DF7">
        <f>ROUND(ROUND(AE7,2)*CX7,2)</f>
        <v>0</v>
      </c>
      <c r="DG7">
        <f>ROUND(ROUND(AF7,2)*CX7,2)</f>
        <v>0</v>
      </c>
      <c r="DH7">
        <f>ROUND(ROUND(AG7*AK7,2)*CX7,2)</f>
        <v>0</v>
      </c>
      <c r="DI7">
        <f t="shared" ref="DI7:DI12" si="3">ROUND(ROUND(AH7,2)*CX7,2)</f>
        <v>0</v>
      </c>
      <c r="DJ7">
        <f>DI7</f>
        <v>0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ROW(Source!A27)</f>
        <v>27</v>
      </c>
      <c r="B8">
        <v>92788963</v>
      </c>
      <c r="C8">
        <v>92789040</v>
      </c>
      <c r="D8">
        <v>49672022</v>
      </c>
      <c r="E8">
        <v>1</v>
      </c>
      <c r="F8">
        <v>1</v>
      </c>
      <c r="G8">
        <v>1</v>
      </c>
      <c r="H8">
        <v>2</v>
      </c>
      <c r="I8" t="s">
        <v>324</v>
      </c>
      <c r="J8" t="s">
        <v>325</v>
      </c>
      <c r="K8" t="s">
        <v>326</v>
      </c>
      <c r="L8">
        <v>1367</v>
      </c>
      <c r="N8">
        <v>1011</v>
      </c>
      <c r="O8" t="s">
        <v>327</v>
      </c>
      <c r="P8" t="s">
        <v>327</v>
      </c>
      <c r="Q8">
        <v>1</v>
      </c>
      <c r="W8">
        <v>0</v>
      </c>
      <c r="X8">
        <v>-177383015</v>
      </c>
      <c r="Y8">
        <f t="shared" si="0"/>
        <v>3.61</v>
      </c>
      <c r="AA8">
        <v>0</v>
      </c>
      <c r="AB8">
        <v>1242.98</v>
      </c>
      <c r="AC8">
        <v>605.48</v>
      </c>
      <c r="AD8">
        <v>0</v>
      </c>
      <c r="AE8">
        <v>0</v>
      </c>
      <c r="AF8">
        <v>79.069999999999993</v>
      </c>
      <c r="AG8">
        <v>13.5</v>
      </c>
      <c r="AH8">
        <v>0</v>
      </c>
      <c r="AI8">
        <v>1</v>
      </c>
      <c r="AJ8">
        <v>15.72</v>
      </c>
      <c r="AK8">
        <v>44.85</v>
      </c>
      <c r="AL8">
        <v>1</v>
      </c>
      <c r="AM8">
        <v>4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3.61</v>
      </c>
      <c r="AU8" t="s">
        <v>6</v>
      </c>
      <c r="AV8">
        <v>0</v>
      </c>
      <c r="AW8">
        <v>2</v>
      </c>
      <c r="AX8">
        <v>92789048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ROUND(Y8*Source!I27*DO8,7)</f>
        <v>0</v>
      </c>
      <c r="CX8">
        <f>ROUND(Y8*Source!I27,7)</f>
        <v>0.61406099999999997</v>
      </c>
      <c r="CY8">
        <f>AB8</f>
        <v>1242.98</v>
      </c>
      <c r="CZ8">
        <f>AF8</f>
        <v>79.069999999999993</v>
      </c>
      <c r="DA8">
        <f>AJ8</f>
        <v>15.72</v>
      </c>
      <c r="DB8">
        <f t="shared" si="1"/>
        <v>285.44</v>
      </c>
      <c r="DC8">
        <f t="shared" si="2"/>
        <v>48.74</v>
      </c>
      <c r="DD8" t="s">
        <v>6</v>
      </c>
      <c r="DE8" t="s">
        <v>6</v>
      </c>
      <c r="DF8">
        <f>ROUND(ROUND(AE8,2)*CX8,2)</f>
        <v>0</v>
      </c>
      <c r="DG8">
        <f>ROUND(ROUND(AF8*AJ8,2)*CX8,2)</f>
        <v>763.27</v>
      </c>
      <c r="DH8">
        <f>ROUND(ROUND(AG8*AK8,2)*CX8,2)</f>
        <v>371.8</v>
      </c>
      <c r="DI8">
        <f t="shared" si="3"/>
        <v>0</v>
      </c>
      <c r="DJ8">
        <f>DG8</f>
        <v>763.27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ROW(Source!A27)</f>
        <v>27</v>
      </c>
      <c r="B9">
        <v>92788963</v>
      </c>
      <c r="C9">
        <v>92789040</v>
      </c>
      <c r="D9">
        <v>49673509</v>
      </c>
      <c r="E9">
        <v>1</v>
      </c>
      <c r="F9">
        <v>1</v>
      </c>
      <c r="G9">
        <v>1</v>
      </c>
      <c r="H9">
        <v>2</v>
      </c>
      <c r="I9" t="s">
        <v>334</v>
      </c>
      <c r="J9" t="s">
        <v>335</v>
      </c>
      <c r="K9" t="s">
        <v>336</v>
      </c>
      <c r="L9">
        <v>1367</v>
      </c>
      <c r="N9">
        <v>1011</v>
      </c>
      <c r="O9" t="s">
        <v>327</v>
      </c>
      <c r="P9" t="s">
        <v>327</v>
      </c>
      <c r="Q9">
        <v>1</v>
      </c>
      <c r="W9">
        <v>0</v>
      </c>
      <c r="X9">
        <v>1222335095</v>
      </c>
      <c r="Y9">
        <f t="shared" si="0"/>
        <v>0.08</v>
      </c>
      <c r="AA9">
        <v>0</v>
      </c>
      <c r="AB9">
        <v>1407.57</v>
      </c>
      <c r="AC9">
        <v>520.26</v>
      </c>
      <c r="AD9">
        <v>0</v>
      </c>
      <c r="AE9">
        <v>0</v>
      </c>
      <c r="AF9">
        <v>89.54</v>
      </c>
      <c r="AG9">
        <v>11.6</v>
      </c>
      <c r="AH9">
        <v>0</v>
      </c>
      <c r="AI9">
        <v>1</v>
      </c>
      <c r="AJ9">
        <v>15.72</v>
      </c>
      <c r="AK9">
        <v>44.85</v>
      </c>
      <c r="AL9">
        <v>1</v>
      </c>
      <c r="AM9">
        <v>4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0.08</v>
      </c>
      <c r="AU9" t="s">
        <v>6</v>
      </c>
      <c r="AV9">
        <v>0</v>
      </c>
      <c r="AW9">
        <v>2</v>
      </c>
      <c r="AX9">
        <v>92789049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ROUND(Y9*Source!I27*DO9,7)</f>
        <v>0</v>
      </c>
      <c r="CX9">
        <f>ROUND(Y9*Source!I27,7)</f>
        <v>1.3608E-2</v>
      </c>
      <c r="CY9">
        <f>AB9</f>
        <v>1407.57</v>
      </c>
      <c r="CZ9">
        <f>AF9</f>
        <v>89.54</v>
      </c>
      <c r="DA9">
        <f>AJ9</f>
        <v>15.72</v>
      </c>
      <c r="DB9">
        <f t="shared" si="1"/>
        <v>7.16</v>
      </c>
      <c r="DC9">
        <f t="shared" si="2"/>
        <v>0.93</v>
      </c>
      <c r="DD9" t="s">
        <v>6</v>
      </c>
      <c r="DE9" t="s">
        <v>6</v>
      </c>
      <c r="DF9">
        <f>ROUND(ROUND(AE9,2)*CX9,2)</f>
        <v>0</v>
      </c>
      <c r="DG9">
        <f>ROUND(ROUND(AF9*AJ9,2)*CX9,2)</f>
        <v>19.149999999999999</v>
      </c>
      <c r="DH9">
        <f>ROUND(ROUND(AG9*AK9,2)*CX9,2)</f>
        <v>7.08</v>
      </c>
      <c r="DI9">
        <f t="shared" si="3"/>
        <v>0</v>
      </c>
      <c r="DJ9">
        <f>DG9</f>
        <v>19.149999999999999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ROW(Source!A27)</f>
        <v>27</v>
      </c>
      <c r="B10">
        <v>92788963</v>
      </c>
      <c r="C10">
        <v>92789040</v>
      </c>
      <c r="D10">
        <v>49527444</v>
      </c>
      <c r="E10">
        <v>1</v>
      </c>
      <c r="F10">
        <v>1</v>
      </c>
      <c r="G10">
        <v>1</v>
      </c>
      <c r="H10">
        <v>3</v>
      </c>
      <c r="I10" t="s">
        <v>331</v>
      </c>
      <c r="J10" t="s">
        <v>332</v>
      </c>
      <c r="K10" t="s">
        <v>333</v>
      </c>
      <c r="L10">
        <v>1339</v>
      </c>
      <c r="N10">
        <v>1007</v>
      </c>
      <c r="O10" t="s">
        <v>72</v>
      </c>
      <c r="P10" t="s">
        <v>72</v>
      </c>
      <c r="Q10">
        <v>1</v>
      </c>
      <c r="W10">
        <v>0</v>
      </c>
      <c r="X10">
        <v>-1769920836</v>
      </c>
      <c r="Y10">
        <f t="shared" si="0"/>
        <v>0.04</v>
      </c>
      <c r="AA10">
        <v>1075.33</v>
      </c>
      <c r="AB10">
        <v>0</v>
      </c>
      <c r="AC10">
        <v>0</v>
      </c>
      <c r="AD10">
        <v>0</v>
      </c>
      <c r="AE10">
        <v>108.4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0.04</v>
      </c>
      <c r="AU10" t="s">
        <v>6</v>
      </c>
      <c r="AV10">
        <v>0</v>
      </c>
      <c r="AW10">
        <v>2</v>
      </c>
      <c r="AX10">
        <v>92789050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ROUND(Y10*Source!I27,7)</f>
        <v>6.8040000000000002E-3</v>
      </c>
      <c r="CY10">
        <f>AA10</f>
        <v>1075.33</v>
      </c>
      <c r="CZ10">
        <f>AE10</f>
        <v>108.4</v>
      </c>
      <c r="DA10">
        <f>AI10</f>
        <v>9.92</v>
      </c>
      <c r="DB10">
        <f t="shared" si="1"/>
        <v>4.34</v>
      </c>
      <c r="DC10">
        <f t="shared" si="2"/>
        <v>0</v>
      </c>
      <c r="DD10" t="s">
        <v>6</v>
      </c>
      <c r="DE10" t="s">
        <v>6</v>
      </c>
      <c r="DF10">
        <f>ROUND(ROUND(AE10*AI10,2)*CX10,2)</f>
        <v>7.32</v>
      </c>
      <c r="DG10">
        <f>ROUND(ROUND(AF10,2)*CX10,2)</f>
        <v>0</v>
      </c>
      <c r="DH10">
        <f>ROUND(ROUND(AG10,2)*CX10,2)</f>
        <v>0</v>
      </c>
      <c r="DI10">
        <f t="shared" si="3"/>
        <v>0</v>
      </c>
      <c r="DJ10">
        <f>DF10</f>
        <v>7.32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ROW(Source!A28)</f>
        <v>28</v>
      </c>
      <c r="B11">
        <v>92788963</v>
      </c>
      <c r="C11">
        <v>92789051</v>
      </c>
      <c r="D11">
        <v>41175823</v>
      </c>
      <c r="E11">
        <v>54</v>
      </c>
      <c r="F11">
        <v>1</v>
      </c>
      <c r="G11">
        <v>1</v>
      </c>
      <c r="H11">
        <v>1</v>
      </c>
      <c r="I11" t="s">
        <v>322</v>
      </c>
      <c r="J11" t="s">
        <v>6</v>
      </c>
      <c r="K11" t="s">
        <v>323</v>
      </c>
      <c r="L11">
        <v>1191</v>
      </c>
      <c r="N11">
        <v>1013</v>
      </c>
      <c r="O11" t="s">
        <v>321</v>
      </c>
      <c r="P11" t="s">
        <v>321</v>
      </c>
      <c r="Q11">
        <v>1</v>
      </c>
      <c r="W11">
        <v>0</v>
      </c>
      <c r="X11">
        <v>-1417349443</v>
      </c>
      <c r="Y11">
        <f t="shared" si="0"/>
        <v>23.69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23.69</v>
      </c>
      <c r="AU11" t="s">
        <v>6</v>
      </c>
      <c r="AV11">
        <v>2</v>
      </c>
      <c r="AW11">
        <v>2</v>
      </c>
      <c r="AX11">
        <v>92789054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2.8380619999999999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6</v>
      </c>
      <c r="DE11" t="s">
        <v>6</v>
      </c>
      <c r="DF11">
        <f t="shared" ref="DF11:DF17" si="4">ROUND(ROUND(AE11,2)*CX11,2)</f>
        <v>0</v>
      </c>
      <c r="DG11">
        <f>ROUND(ROUND(AF11,2)*CX11,2)</f>
        <v>0</v>
      </c>
      <c r="DH11">
        <f>ROUND(ROUND(AG11*AK11,2)*CX11,2)</f>
        <v>0</v>
      </c>
      <c r="DI11">
        <f t="shared" si="3"/>
        <v>0</v>
      </c>
      <c r="DJ11">
        <f>DI11</f>
        <v>0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ROW(Source!A28)</f>
        <v>28</v>
      </c>
      <c r="B12">
        <v>92788963</v>
      </c>
      <c r="C12">
        <v>92789051</v>
      </c>
      <c r="D12">
        <v>41334583</v>
      </c>
      <c r="E12">
        <v>1</v>
      </c>
      <c r="F12">
        <v>1</v>
      </c>
      <c r="G12">
        <v>1</v>
      </c>
      <c r="H12">
        <v>2</v>
      </c>
      <c r="I12" t="s">
        <v>337</v>
      </c>
      <c r="J12" t="s">
        <v>338</v>
      </c>
      <c r="K12" t="s">
        <v>339</v>
      </c>
      <c r="L12">
        <v>1368</v>
      </c>
      <c r="N12">
        <v>1011</v>
      </c>
      <c r="O12" t="s">
        <v>340</v>
      </c>
      <c r="P12" t="s">
        <v>340</v>
      </c>
      <c r="Q12">
        <v>1</v>
      </c>
      <c r="W12">
        <v>0</v>
      </c>
      <c r="X12">
        <v>1947716975</v>
      </c>
      <c r="Y12">
        <f t="shared" si="0"/>
        <v>23.69</v>
      </c>
      <c r="AA12">
        <v>0</v>
      </c>
      <c r="AB12">
        <v>1812.04</v>
      </c>
      <c r="AC12">
        <v>605.48</v>
      </c>
      <c r="AD12">
        <v>0</v>
      </c>
      <c r="AE12">
        <v>0</v>
      </c>
      <c r="AF12">
        <v>115.27</v>
      </c>
      <c r="AG12">
        <v>13.5</v>
      </c>
      <c r="AH12">
        <v>0</v>
      </c>
      <c r="AI12">
        <v>1</v>
      </c>
      <c r="AJ12">
        <v>15.72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23.69</v>
      </c>
      <c r="AU12" t="s">
        <v>6</v>
      </c>
      <c r="AV12">
        <v>0</v>
      </c>
      <c r="AW12">
        <v>2</v>
      </c>
      <c r="AX12">
        <v>92789055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ROUND(Y12*Source!I28*DO12,7)</f>
        <v>0</v>
      </c>
      <c r="CX12">
        <f>ROUND(Y12*Source!I28,7)</f>
        <v>2.8380619999999999</v>
      </c>
      <c r="CY12">
        <f>AB12</f>
        <v>1812.04</v>
      </c>
      <c r="CZ12">
        <f>AF12</f>
        <v>115.27</v>
      </c>
      <c r="DA12">
        <f>AJ12</f>
        <v>15.72</v>
      </c>
      <c r="DB12">
        <f t="shared" si="1"/>
        <v>2730.75</v>
      </c>
      <c r="DC12">
        <f t="shared" si="2"/>
        <v>319.82</v>
      </c>
      <c r="DD12" t="s">
        <v>6</v>
      </c>
      <c r="DE12" t="s">
        <v>6</v>
      </c>
      <c r="DF12">
        <f t="shared" si="4"/>
        <v>0</v>
      </c>
      <c r="DG12">
        <f>ROUND(ROUND(AF12*AJ12,2)*CX12,2)</f>
        <v>5142.68</v>
      </c>
      <c r="DH12">
        <f>ROUND(ROUND(AG12*AK12,2)*CX12,2)</f>
        <v>1718.39</v>
      </c>
      <c r="DI12">
        <f t="shared" si="3"/>
        <v>0</v>
      </c>
      <c r="DJ12">
        <f>DG12</f>
        <v>5142.68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ROW(Source!A29)</f>
        <v>29</v>
      </c>
      <c r="B13">
        <v>92788963</v>
      </c>
      <c r="C13">
        <v>92789056</v>
      </c>
      <c r="D13">
        <v>41175608</v>
      </c>
      <c r="E13">
        <v>54</v>
      </c>
      <c r="F13">
        <v>1</v>
      </c>
      <c r="G13">
        <v>1</v>
      </c>
      <c r="H13">
        <v>1</v>
      </c>
      <c r="I13" t="s">
        <v>319</v>
      </c>
      <c r="J13" t="s">
        <v>6</v>
      </c>
      <c r="K13" t="s">
        <v>341</v>
      </c>
      <c r="L13">
        <v>1191</v>
      </c>
      <c r="N13">
        <v>1013</v>
      </c>
      <c r="O13" t="s">
        <v>321</v>
      </c>
      <c r="P13" t="s">
        <v>321</v>
      </c>
      <c r="Q13">
        <v>1</v>
      </c>
      <c r="W13">
        <v>0</v>
      </c>
      <c r="X13">
        <v>735429535</v>
      </c>
      <c r="Y13">
        <f>(AT13*ROUND(1.2,7))</f>
        <v>184.79999999999998</v>
      </c>
      <c r="AA13">
        <v>0</v>
      </c>
      <c r="AB13">
        <v>0</v>
      </c>
      <c r="AC13">
        <v>0</v>
      </c>
      <c r="AD13">
        <v>349.83</v>
      </c>
      <c r="AE13">
        <v>0</v>
      </c>
      <c r="AF13">
        <v>0</v>
      </c>
      <c r="AG13">
        <v>0</v>
      </c>
      <c r="AH13">
        <v>7.8</v>
      </c>
      <c r="AI13">
        <v>1</v>
      </c>
      <c r="AJ13">
        <v>1</v>
      </c>
      <c r="AK13">
        <v>1</v>
      </c>
      <c r="AL13">
        <v>44.85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154</v>
      </c>
      <c r="AU13" t="s">
        <v>51</v>
      </c>
      <c r="AV13">
        <v>1</v>
      </c>
      <c r="AW13">
        <v>2</v>
      </c>
      <c r="AX13">
        <v>92789058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ROUND(AT13*Source!I29*AH13*AL13,2)</f>
        <v>4633.1499999999996</v>
      </c>
      <c r="CV13">
        <f>ROUND(Y13*Source!I29,7)</f>
        <v>15.892799999999999</v>
      </c>
      <c r="CW13">
        <v>0</v>
      </c>
      <c r="CX13">
        <f>ROUND(Y13*Source!I29,7)</f>
        <v>15.892799999999999</v>
      </c>
      <c r="CY13">
        <f>AD13</f>
        <v>349.83</v>
      </c>
      <c r="CZ13">
        <f>AH13</f>
        <v>7.8</v>
      </c>
      <c r="DA13">
        <f>AL13</f>
        <v>44.85</v>
      </c>
      <c r="DB13">
        <f>ROUND((ROUND(AT13*CZ13,2)*ROUND(1.2,7)),2)</f>
        <v>1441.44</v>
      </c>
      <c r="DC13">
        <f>ROUND((ROUND(AT13*AG13,2)*ROUND(1.2,7)),2)</f>
        <v>0</v>
      </c>
      <c r="DD13" t="s">
        <v>6</v>
      </c>
      <c r="DE13" t="s">
        <v>6</v>
      </c>
      <c r="DF13">
        <f t="shared" si="4"/>
        <v>0</v>
      </c>
      <c r="DG13">
        <f>ROUND(ROUND(AF13,2)*CX13,2)</f>
        <v>0</v>
      </c>
      <c r="DH13">
        <f>ROUND(ROUND(AG13,2)*CX13,2)</f>
        <v>0</v>
      </c>
      <c r="DI13">
        <f>ROUND(ROUND(AH13*AL13,2)*CX13,2)</f>
        <v>5559.78</v>
      </c>
      <c r="DJ13">
        <f>DI13</f>
        <v>5559.78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ROW(Source!A30)</f>
        <v>30</v>
      </c>
      <c r="B14">
        <v>92788963</v>
      </c>
      <c r="C14">
        <v>92789059</v>
      </c>
      <c r="D14">
        <v>49510681</v>
      </c>
      <c r="E14">
        <v>70</v>
      </c>
      <c r="F14">
        <v>1</v>
      </c>
      <c r="G14">
        <v>1</v>
      </c>
      <c r="H14">
        <v>1</v>
      </c>
      <c r="I14" t="s">
        <v>319</v>
      </c>
      <c r="J14" t="s">
        <v>6</v>
      </c>
      <c r="K14" t="s">
        <v>320</v>
      </c>
      <c r="L14">
        <v>1191</v>
      </c>
      <c r="N14">
        <v>1013</v>
      </c>
      <c r="O14" t="s">
        <v>321</v>
      </c>
      <c r="P14" t="s">
        <v>321</v>
      </c>
      <c r="Q14">
        <v>1</v>
      </c>
      <c r="W14">
        <v>0</v>
      </c>
      <c r="X14">
        <v>2031828327</v>
      </c>
      <c r="Y14">
        <f>(AT14*ROUND(1.15,7))</f>
        <v>177.1</v>
      </c>
      <c r="AA14">
        <v>0</v>
      </c>
      <c r="AB14">
        <v>0</v>
      </c>
      <c r="AC14">
        <v>0</v>
      </c>
      <c r="AD14">
        <v>349.83</v>
      </c>
      <c r="AE14">
        <v>0</v>
      </c>
      <c r="AF14">
        <v>0</v>
      </c>
      <c r="AG14">
        <v>0</v>
      </c>
      <c r="AH14">
        <v>7.8</v>
      </c>
      <c r="AI14">
        <v>1</v>
      </c>
      <c r="AJ14">
        <v>1</v>
      </c>
      <c r="AK14">
        <v>1</v>
      </c>
      <c r="AL14">
        <v>44.85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154</v>
      </c>
      <c r="AU14" t="s">
        <v>58</v>
      </c>
      <c r="AV14">
        <v>1</v>
      </c>
      <c r="AW14">
        <v>2</v>
      </c>
      <c r="AX14">
        <v>92789061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ROUND(AT14*Source!I30*AH14*AL14,2)</f>
        <v>2478.1999999999998</v>
      </c>
      <c r="CV14">
        <f>ROUND(Y14*Source!I30,7)</f>
        <v>8.1465999999999994</v>
      </c>
      <c r="CW14">
        <v>0</v>
      </c>
      <c r="CX14">
        <f>ROUND(Y14*Source!I30,7)</f>
        <v>8.1465999999999994</v>
      </c>
      <c r="CY14">
        <f>AD14</f>
        <v>349.83</v>
      </c>
      <c r="CZ14">
        <f>AH14</f>
        <v>7.8</v>
      </c>
      <c r="DA14">
        <f>AL14</f>
        <v>44.85</v>
      </c>
      <c r="DB14">
        <f>ROUND((ROUND(AT14*CZ14,2)*ROUND(1.15,7)),2)</f>
        <v>1381.38</v>
      </c>
      <c r="DC14">
        <f>ROUND((ROUND(AT14*AG14,2)*ROUND(1.15,7)),2)</f>
        <v>0</v>
      </c>
      <c r="DD14" t="s">
        <v>6</v>
      </c>
      <c r="DE14" t="s">
        <v>6</v>
      </c>
      <c r="DF14">
        <f t="shared" si="4"/>
        <v>0</v>
      </c>
      <c r="DG14">
        <f>ROUND(ROUND(AF14,2)*CX14,2)</f>
        <v>0</v>
      </c>
      <c r="DH14">
        <f>ROUND(ROUND(AG14,2)*CX14,2)</f>
        <v>0</v>
      </c>
      <c r="DI14">
        <f>ROUND(ROUND(AH14*AL14,2)*CX14,2)</f>
        <v>2849.93</v>
      </c>
      <c r="DJ14">
        <f>DI14</f>
        <v>2849.93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ROW(Source!A31)</f>
        <v>31</v>
      </c>
      <c r="B15">
        <v>92788963</v>
      </c>
      <c r="C15">
        <v>92789062</v>
      </c>
      <c r="D15">
        <v>49510697</v>
      </c>
      <c r="E15">
        <v>70</v>
      </c>
      <c r="F15">
        <v>1</v>
      </c>
      <c r="G15">
        <v>1</v>
      </c>
      <c r="H15">
        <v>1</v>
      </c>
      <c r="I15" t="s">
        <v>342</v>
      </c>
      <c r="J15" t="s">
        <v>6</v>
      </c>
      <c r="K15" t="s">
        <v>343</v>
      </c>
      <c r="L15">
        <v>1191</v>
      </c>
      <c r="N15">
        <v>1013</v>
      </c>
      <c r="O15" t="s">
        <v>321</v>
      </c>
      <c r="P15" t="s">
        <v>321</v>
      </c>
      <c r="Q15">
        <v>1</v>
      </c>
      <c r="W15">
        <v>0</v>
      </c>
      <c r="X15">
        <v>388411409</v>
      </c>
      <c r="Y15">
        <f t="shared" ref="Y15:Y46" si="5">AT15</f>
        <v>10.199999999999999</v>
      </c>
      <c r="AA15">
        <v>0</v>
      </c>
      <c r="AB15">
        <v>0</v>
      </c>
      <c r="AC15">
        <v>0</v>
      </c>
      <c r="AD15">
        <v>366.42</v>
      </c>
      <c r="AE15">
        <v>0</v>
      </c>
      <c r="AF15">
        <v>0</v>
      </c>
      <c r="AG15">
        <v>0</v>
      </c>
      <c r="AH15">
        <v>8.17</v>
      </c>
      <c r="AI15">
        <v>1</v>
      </c>
      <c r="AJ15">
        <v>1</v>
      </c>
      <c r="AK15">
        <v>1</v>
      </c>
      <c r="AL15">
        <v>44.85</v>
      </c>
      <c r="AM15">
        <v>4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10.199999999999999</v>
      </c>
      <c r="AU15" t="s">
        <v>6</v>
      </c>
      <c r="AV15">
        <v>1</v>
      </c>
      <c r="AW15">
        <v>2</v>
      </c>
      <c r="AX15">
        <v>92789067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ROUND(AT15*Source!I31*AH15*AL15,2)</f>
        <v>3214.28</v>
      </c>
      <c r="CV15">
        <f>ROUND(Y15*Source!I31,7)</f>
        <v>8.7720000000000002</v>
      </c>
      <c r="CW15">
        <v>0</v>
      </c>
      <c r="CX15">
        <f>ROUND(Y15*Source!I31,7)</f>
        <v>8.7720000000000002</v>
      </c>
      <c r="CY15">
        <f>AD15</f>
        <v>366.42</v>
      </c>
      <c r="CZ15">
        <f>AH15</f>
        <v>8.17</v>
      </c>
      <c r="DA15">
        <f>AL15</f>
        <v>44.85</v>
      </c>
      <c r="DB15">
        <f t="shared" ref="DB15:DB46" si="6">ROUND(ROUND(AT15*CZ15,2),2)</f>
        <v>83.33</v>
      </c>
      <c r="DC15">
        <f t="shared" ref="DC15:DC46" si="7">ROUND(ROUND(AT15*AG15,2),2)</f>
        <v>0</v>
      </c>
      <c r="DD15" t="s">
        <v>6</v>
      </c>
      <c r="DE15" t="s">
        <v>6</v>
      </c>
      <c r="DF15">
        <f t="shared" si="4"/>
        <v>0</v>
      </c>
      <c r="DG15">
        <f>ROUND(ROUND(AF15,2)*CX15,2)</f>
        <v>0</v>
      </c>
      <c r="DH15">
        <f>ROUND(ROUND(AG15,2)*CX15,2)</f>
        <v>0</v>
      </c>
      <c r="DI15">
        <f>ROUND(ROUND(AH15*AL15,2)*CX15,2)</f>
        <v>3214.24</v>
      </c>
      <c r="DJ15">
        <f>DI15</f>
        <v>3214.24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ROW(Source!A31)</f>
        <v>31</v>
      </c>
      <c r="B16">
        <v>92788963</v>
      </c>
      <c r="C16">
        <v>92789062</v>
      </c>
      <c r="D16">
        <v>49510905</v>
      </c>
      <c r="E16">
        <v>70</v>
      </c>
      <c r="F16">
        <v>1</v>
      </c>
      <c r="G16">
        <v>1</v>
      </c>
      <c r="H16">
        <v>1</v>
      </c>
      <c r="I16" t="s">
        <v>322</v>
      </c>
      <c r="J16" t="s">
        <v>6</v>
      </c>
      <c r="K16" t="s">
        <v>323</v>
      </c>
      <c r="L16">
        <v>1191</v>
      </c>
      <c r="N16">
        <v>1013</v>
      </c>
      <c r="O16" t="s">
        <v>321</v>
      </c>
      <c r="P16" t="s">
        <v>321</v>
      </c>
      <c r="Q16">
        <v>1</v>
      </c>
      <c r="W16">
        <v>0</v>
      </c>
      <c r="X16">
        <v>-1417349443</v>
      </c>
      <c r="Y16">
        <f t="shared" si="5"/>
        <v>0.32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0.32</v>
      </c>
      <c r="AU16" t="s">
        <v>6</v>
      </c>
      <c r="AV16">
        <v>2</v>
      </c>
      <c r="AW16">
        <v>2</v>
      </c>
      <c r="AX16">
        <v>92789068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ROUND(Y16*Source!I31,7)</f>
        <v>0.2752</v>
      </c>
      <c r="CY16">
        <f>AD16</f>
        <v>0</v>
      </c>
      <c r="CZ16">
        <f>AH16</f>
        <v>0</v>
      </c>
      <c r="DA16">
        <f>AL16</f>
        <v>1</v>
      </c>
      <c r="DB16">
        <f t="shared" si="6"/>
        <v>0</v>
      </c>
      <c r="DC16">
        <f t="shared" si="7"/>
        <v>0</v>
      </c>
      <c r="DD16" t="s">
        <v>6</v>
      </c>
      <c r="DE16" t="s">
        <v>6</v>
      </c>
      <c r="DF16">
        <f t="shared" si="4"/>
        <v>0</v>
      </c>
      <c r="DG16">
        <f>ROUND(ROUND(AF16,2)*CX16,2)</f>
        <v>0</v>
      </c>
      <c r="DH16">
        <f>ROUND(ROUND(AG16*AK16,2)*CX16,2)</f>
        <v>0</v>
      </c>
      <c r="DI16">
        <f>ROUND(ROUND(AH16,2)*CX16,2)</f>
        <v>0</v>
      </c>
      <c r="DJ16">
        <f>DI16</f>
        <v>0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ROW(Source!A31)</f>
        <v>31</v>
      </c>
      <c r="B17">
        <v>92788963</v>
      </c>
      <c r="C17">
        <v>92789062</v>
      </c>
      <c r="D17">
        <v>49672727</v>
      </c>
      <c r="E17">
        <v>1</v>
      </c>
      <c r="F17">
        <v>1</v>
      </c>
      <c r="G17">
        <v>1</v>
      </c>
      <c r="H17">
        <v>2</v>
      </c>
      <c r="I17" t="s">
        <v>344</v>
      </c>
      <c r="J17" t="s">
        <v>345</v>
      </c>
      <c r="K17" t="s">
        <v>346</v>
      </c>
      <c r="L17">
        <v>1367</v>
      </c>
      <c r="N17">
        <v>1011</v>
      </c>
      <c r="O17" t="s">
        <v>327</v>
      </c>
      <c r="P17" t="s">
        <v>327</v>
      </c>
      <c r="Q17">
        <v>1</v>
      </c>
      <c r="W17">
        <v>0</v>
      </c>
      <c r="X17">
        <v>-896236776</v>
      </c>
      <c r="Y17">
        <f t="shared" si="5"/>
        <v>0.32</v>
      </c>
      <c r="AA17">
        <v>0</v>
      </c>
      <c r="AB17">
        <v>1414.64</v>
      </c>
      <c r="AC17">
        <v>451.19</v>
      </c>
      <c r="AD17">
        <v>0</v>
      </c>
      <c r="AE17">
        <v>0</v>
      </c>
      <c r="AF17">
        <v>89.99</v>
      </c>
      <c r="AG17">
        <v>10.06</v>
      </c>
      <c r="AH17">
        <v>0</v>
      </c>
      <c r="AI17">
        <v>1</v>
      </c>
      <c r="AJ17">
        <v>15.72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0.32</v>
      </c>
      <c r="AU17" t="s">
        <v>6</v>
      </c>
      <c r="AV17">
        <v>0</v>
      </c>
      <c r="AW17">
        <v>2</v>
      </c>
      <c r="AX17">
        <v>92789069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ROUND(Y17*Source!I31*DO17,7)</f>
        <v>0</v>
      </c>
      <c r="CX17">
        <f>ROUND(Y17*Source!I31,7)</f>
        <v>0.2752</v>
      </c>
      <c r="CY17">
        <f>AB17</f>
        <v>1414.64</v>
      </c>
      <c r="CZ17">
        <f>AF17</f>
        <v>89.99</v>
      </c>
      <c r="DA17">
        <f>AJ17</f>
        <v>15.72</v>
      </c>
      <c r="DB17">
        <f t="shared" si="6"/>
        <v>28.8</v>
      </c>
      <c r="DC17">
        <f t="shared" si="7"/>
        <v>3.22</v>
      </c>
      <c r="DD17" t="s">
        <v>6</v>
      </c>
      <c r="DE17" t="s">
        <v>6</v>
      </c>
      <c r="DF17">
        <f t="shared" si="4"/>
        <v>0</v>
      </c>
      <c r="DG17">
        <f>ROUND(ROUND(AF17*AJ17,2)*CX17,2)</f>
        <v>389.31</v>
      </c>
      <c r="DH17">
        <f>ROUND(ROUND(AG17*AK17,2)*CX17,2)</f>
        <v>124.17</v>
      </c>
      <c r="DI17">
        <f>ROUND(ROUND(AH17,2)*CX17,2)</f>
        <v>0</v>
      </c>
      <c r="DJ17">
        <f>DG17</f>
        <v>389.31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ROW(Source!A31)</f>
        <v>31</v>
      </c>
      <c r="B18">
        <v>92788963</v>
      </c>
      <c r="C18">
        <v>92789062</v>
      </c>
      <c r="D18">
        <v>49527507</v>
      </c>
      <c r="E18">
        <v>1</v>
      </c>
      <c r="F18">
        <v>1</v>
      </c>
      <c r="G18">
        <v>1</v>
      </c>
      <c r="H18">
        <v>3</v>
      </c>
      <c r="I18" t="s">
        <v>70</v>
      </c>
      <c r="J18" t="s">
        <v>73</v>
      </c>
      <c r="K18" t="s">
        <v>71</v>
      </c>
      <c r="L18">
        <v>1339</v>
      </c>
      <c r="N18">
        <v>1007</v>
      </c>
      <c r="O18" t="s">
        <v>72</v>
      </c>
      <c r="P18" t="s">
        <v>72</v>
      </c>
      <c r="Q18">
        <v>1</v>
      </c>
      <c r="W18">
        <v>0</v>
      </c>
      <c r="X18">
        <v>458429195</v>
      </c>
      <c r="Y18">
        <f t="shared" si="5"/>
        <v>11</v>
      </c>
      <c r="AA18">
        <v>595.1</v>
      </c>
      <c r="AB18">
        <v>0</v>
      </c>
      <c r="AC18">
        <v>0</v>
      </c>
      <c r="AD18">
        <v>0</v>
      </c>
      <c r="AE18">
        <v>59.99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6</v>
      </c>
      <c r="AT18">
        <v>11</v>
      </c>
      <c r="AU18" t="s">
        <v>6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ROUND(Y18*Source!I31,7)</f>
        <v>9.4600000000000009</v>
      </c>
      <c r="CY18">
        <f>AA18</f>
        <v>595.1</v>
      </c>
      <c r="CZ18">
        <f>AE18</f>
        <v>59.99</v>
      </c>
      <c r="DA18">
        <f>AI18</f>
        <v>9.92</v>
      </c>
      <c r="DB18">
        <f t="shared" si="6"/>
        <v>659.89</v>
      </c>
      <c r="DC18">
        <f t="shared" si="7"/>
        <v>0</v>
      </c>
      <c r="DD18" t="s">
        <v>6</v>
      </c>
      <c r="DE18" t="s">
        <v>6</v>
      </c>
      <c r="DF18">
        <f>ROUND(ROUND(AE18*AI18,2)*CX18,2)</f>
        <v>5629.65</v>
      </c>
      <c r="DG18">
        <f>ROUND(ROUND(AF18,2)*CX18,2)</f>
        <v>0</v>
      </c>
      <c r="DH18">
        <f>ROUND(ROUND(AG18,2)*CX18,2)</f>
        <v>0</v>
      </c>
      <c r="DI18">
        <f>ROUND(ROUND(AH18,2)*CX18,2)</f>
        <v>0</v>
      </c>
      <c r="DJ18">
        <f>DF18</f>
        <v>5629.65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ROW(Source!A33)</f>
        <v>33</v>
      </c>
      <c r="B19">
        <v>92788963</v>
      </c>
      <c r="C19">
        <v>92789072</v>
      </c>
      <c r="D19">
        <v>49510743</v>
      </c>
      <c r="E19">
        <v>70</v>
      </c>
      <c r="F19">
        <v>1</v>
      </c>
      <c r="G19">
        <v>1</v>
      </c>
      <c r="H19">
        <v>1</v>
      </c>
      <c r="I19" t="s">
        <v>347</v>
      </c>
      <c r="J19" t="s">
        <v>6</v>
      </c>
      <c r="K19" t="s">
        <v>348</v>
      </c>
      <c r="L19">
        <v>1191</v>
      </c>
      <c r="N19">
        <v>1013</v>
      </c>
      <c r="O19" t="s">
        <v>321</v>
      </c>
      <c r="P19" t="s">
        <v>321</v>
      </c>
      <c r="Q19">
        <v>1</v>
      </c>
      <c r="W19">
        <v>0</v>
      </c>
      <c r="X19">
        <v>-881424154</v>
      </c>
      <c r="Y19">
        <f t="shared" si="5"/>
        <v>225.04</v>
      </c>
      <c r="AA19">
        <v>0</v>
      </c>
      <c r="AB19">
        <v>0</v>
      </c>
      <c r="AC19">
        <v>0</v>
      </c>
      <c r="AD19">
        <v>416.66</v>
      </c>
      <c r="AE19">
        <v>0</v>
      </c>
      <c r="AF19">
        <v>0</v>
      </c>
      <c r="AG19">
        <v>0</v>
      </c>
      <c r="AH19">
        <v>9.2899999999999991</v>
      </c>
      <c r="AI19">
        <v>1</v>
      </c>
      <c r="AJ19">
        <v>1</v>
      </c>
      <c r="AK19">
        <v>1</v>
      </c>
      <c r="AL19">
        <v>44.85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225.04</v>
      </c>
      <c r="AU19" t="s">
        <v>6</v>
      </c>
      <c r="AV19">
        <v>1</v>
      </c>
      <c r="AW19">
        <v>2</v>
      </c>
      <c r="AX19">
        <v>92789083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ROUND(AT19*Source!I33*AH19*AL19,2)</f>
        <v>5719.63</v>
      </c>
      <c r="CV19">
        <f>ROUND(Y19*Source!I33,7)</f>
        <v>13.72744</v>
      </c>
      <c r="CW19">
        <v>0</v>
      </c>
      <c r="CX19">
        <f>ROUND(Y19*Source!I33,7)</f>
        <v>13.72744</v>
      </c>
      <c r="CY19">
        <f>AD19</f>
        <v>416.66</v>
      </c>
      <c r="CZ19">
        <f>AH19</f>
        <v>9.2899999999999991</v>
      </c>
      <c r="DA19">
        <f>AL19</f>
        <v>44.85</v>
      </c>
      <c r="DB19">
        <f t="shared" si="6"/>
        <v>2090.62</v>
      </c>
      <c r="DC19">
        <f t="shared" si="7"/>
        <v>0</v>
      </c>
      <c r="DD19" t="s">
        <v>6</v>
      </c>
      <c r="DE19" t="s">
        <v>6</v>
      </c>
      <c r="DF19">
        <f t="shared" ref="DF19:DF25" si="8">ROUND(ROUND(AE19,2)*CX19,2)</f>
        <v>0</v>
      </c>
      <c r="DG19">
        <f>ROUND(ROUND(AF19,2)*CX19,2)</f>
        <v>0</v>
      </c>
      <c r="DH19">
        <f>ROUND(ROUND(AG19,2)*CX19,2)</f>
        <v>0</v>
      </c>
      <c r="DI19">
        <f>ROUND(ROUND(AH19*AL19,2)*CX19,2)</f>
        <v>5719.68</v>
      </c>
      <c r="DJ19">
        <f>DI19</f>
        <v>5719.68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ROW(Source!A33)</f>
        <v>33</v>
      </c>
      <c r="B20">
        <v>92788963</v>
      </c>
      <c r="C20">
        <v>92789072</v>
      </c>
      <c r="D20">
        <v>49510905</v>
      </c>
      <c r="E20">
        <v>70</v>
      </c>
      <c r="F20">
        <v>1</v>
      </c>
      <c r="G20">
        <v>1</v>
      </c>
      <c r="H20">
        <v>1</v>
      </c>
      <c r="I20" t="s">
        <v>322</v>
      </c>
      <c r="J20" t="s">
        <v>6</v>
      </c>
      <c r="K20" t="s">
        <v>323</v>
      </c>
      <c r="L20">
        <v>1191</v>
      </c>
      <c r="N20">
        <v>1013</v>
      </c>
      <c r="O20" t="s">
        <v>321</v>
      </c>
      <c r="P20" t="s">
        <v>321</v>
      </c>
      <c r="Q20">
        <v>1</v>
      </c>
      <c r="W20">
        <v>0</v>
      </c>
      <c r="X20">
        <v>-1417349443</v>
      </c>
      <c r="Y20">
        <f t="shared" si="5"/>
        <v>30.76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44.85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30.76</v>
      </c>
      <c r="AU20" t="s">
        <v>6</v>
      </c>
      <c r="AV20">
        <v>2</v>
      </c>
      <c r="AW20">
        <v>2</v>
      </c>
      <c r="AX20">
        <v>92789084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ROUND(Y20*Source!I33,7)</f>
        <v>1.87636</v>
      </c>
      <c r="CY20">
        <f>AD20</f>
        <v>0</v>
      </c>
      <c r="CZ20">
        <f>AH20</f>
        <v>0</v>
      </c>
      <c r="DA20">
        <f>AL20</f>
        <v>1</v>
      </c>
      <c r="DB20">
        <f t="shared" si="6"/>
        <v>0</v>
      </c>
      <c r="DC20">
        <f t="shared" si="7"/>
        <v>0</v>
      </c>
      <c r="DD20" t="s">
        <v>6</v>
      </c>
      <c r="DE20" t="s">
        <v>6</v>
      </c>
      <c r="DF20">
        <f t="shared" si="8"/>
        <v>0</v>
      </c>
      <c r="DG20">
        <f>ROUND(ROUND(AF20,2)*CX20,2)</f>
        <v>0</v>
      </c>
      <c r="DH20">
        <f t="shared" ref="DH20:DH25" si="9">ROUND(ROUND(AG20*AK20,2)*CX20,2)</f>
        <v>0</v>
      </c>
      <c r="DI20">
        <f t="shared" ref="DI20:DI28" si="10">ROUND(ROUND(AH20,2)*CX20,2)</f>
        <v>0</v>
      </c>
      <c r="DJ20">
        <f>DI20</f>
        <v>0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ROW(Source!A33)</f>
        <v>33</v>
      </c>
      <c r="B21">
        <v>92788963</v>
      </c>
      <c r="C21">
        <v>92789072</v>
      </c>
      <c r="D21">
        <v>49672573</v>
      </c>
      <c r="E21">
        <v>1</v>
      </c>
      <c r="F21">
        <v>1</v>
      </c>
      <c r="G21">
        <v>1</v>
      </c>
      <c r="H21">
        <v>2</v>
      </c>
      <c r="I21" t="s">
        <v>349</v>
      </c>
      <c r="J21" t="s">
        <v>350</v>
      </c>
      <c r="K21" t="s">
        <v>351</v>
      </c>
      <c r="L21">
        <v>1367</v>
      </c>
      <c r="N21">
        <v>1011</v>
      </c>
      <c r="O21" t="s">
        <v>327</v>
      </c>
      <c r="P21" t="s">
        <v>327</v>
      </c>
      <c r="Q21">
        <v>1</v>
      </c>
      <c r="W21">
        <v>0</v>
      </c>
      <c r="X21">
        <v>-430484415</v>
      </c>
      <c r="Y21">
        <f t="shared" si="5"/>
        <v>0.35</v>
      </c>
      <c r="AA21">
        <v>0</v>
      </c>
      <c r="AB21">
        <v>1814.09</v>
      </c>
      <c r="AC21">
        <v>605.48</v>
      </c>
      <c r="AD21">
        <v>0</v>
      </c>
      <c r="AE21">
        <v>0</v>
      </c>
      <c r="AF21">
        <v>115.4</v>
      </c>
      <c r="AG21">
        <v>13.5</v>
      </c>
      <c r="AH21">
        <v>0</v>
      </c>
      <c r="AI21">
        <v>1</v>
      </c>
      <c r="AJ21">
        <v>15.72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0.35</v>
      </c>
      <c r="AU21" t="s">
        <v>6</v>
      </c>
      <c r="AV21">
        <v>0</v>
      </c>
      <c r="AW21">
        <v>2</v>
      </c>
      <c r="AX21">
        <v>92789085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ROUND(Y21*Source!I33*DO21,7)</f>
        <v>0</v>
      </c>
      <c r="CX21">
        <f>ROUND(Y21*Source!I33,7)</f>
        <v>2.1350000000000001E-2</v>
      </c>
      <c r="CY21">
        <f>AB21</f>
        <v>1814.09</v>
      </c>
      <c r="CZ21">
        <f>AF21</f>
        <v>115.4</v>
      </c>
      <c r="DA21">
        <f>AJ21</f>
        <v>15.72</v>
      </c>
      <c r="DB21">
        <f t="shared" si="6"/>
        <v>40.39</v>
      </c>
      <c r="DC21">
        <f t="shared" si="7"/>
        <v>4.7300000000000004</v>
      </c>
      <c r="DD21" t="s">
        <v>6</v>
      </c>
      <c r="DE21" t="s">
        <v>6</v>
      </c>
      <c r="DF21">
        <f t="shared" si="8"/>
        <v>0</v>
      </c>
      <c r="DG21">
        <f>ROUND(ROUND(AF21*AJ21,2)*CX21,2)</f>
        <v>38.729999999999997</v>
      </c>
      <c r="DH21">
        <f t="shared" si="9"/>
        <v>12.93</v>
      </c>
      <c r="DI21">
        <f t="shared" si="10"/>
        <v>0</v>
      </c>
      <c r="DJ21">
        <f>DG21</f>
        <v>38.729999999999997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ROW(Source!A33)</f>
        <v>33</v>
      </c>
      <c r="B22">
        <v>92788963</v>
      </c>
      <c r="C22">
        <v>92789072</v>
      </c>
      <c r="D22">
        <v>49673309</v>
      </c>
      <c r="E22">
        <v>1</v>
      </c>
      <c r="F22">
        <v>1</v>
      </c>
      <c r="G22">
        <v>1</v>
      </c>
      <c r="H22">
        <v>2</v>
      </c>
      <c r="I22" t="s">
        <v>352</v>
      </c>
      <c r="J22" t="s">
        <v>353</v>
      </c>
      <c r="K22" t="s">
        <v>354</v>
      </c>
      <c r="L22">
        <v>1367</v>
      </c>
      <c r="N22">
        <v>1011</v>
      </c>
      <c r="O22" t="s">
        <v>327</v>
      </c>
      <c r="P22" t="s">
        <v>327</v>
      </c>
      <c r="Q22">
        <v>1</v>
      </c>
      <c r="W22">
        <v>0</v>
      </c>
      <c r="X22">
        <v>-1189689395</v>
      </c>
      <c r="Y22">
        <f t="shared" si="5"/>
        <v>12</v>
      </c>
      <c r="AA22">
        <v>0</v>
      </c>
      <c r="AB22">
        <v>413.75</v>
      </c>
      <c r="AC22">
        <v>0</v>
      </c>
      <c r="AD22">
        <v>0</v>
      </c>
      <c r="AE22">
        <v>0</v>
      </c>
      <c r="AF22">
        <v>26.32</v>
      </c>
      <c r="AG22">
        <v>0</v>
      </c>
      <c r="AH22">
        <v>0</v>
      </c>
      <c r="AI22">
        <v>1</v>
      </c>
      <c r="AJ22">
        <v>15.72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12</v>
      </c>
      <c r="AU22" t="s">
        <v>6</v>
      </c>
      <c r="AV22">
        <v>0</v>
      </c>
      <c r="AW22">
        <v>2</v>
      </c>
      <c r="AX22">
        <v>92789086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ROUND(Y22*Source!I33*DO22,7)</f>
        <v>0</v>
      </c>
      <c r="CX22">
        <f>ROUND(Y22*Source!I33,7)</f>
        <v>0.73199999999999998</v>
      </c>
      <c r="CY22">
        <f>AB22</f>
        <v>413.75</v>
      </c>
      <c r="CZ22">
        <f>AF22</f>
        <v>26.32</v>
      </c>
      <c r="DA22">
        <f>AJ22</f>
        <v>15.72</v>
      </c>
      <c r="DB22">
        <f t="shared" si="6"/>
        <v>315.83999999999997</v>
      </c>
      <c r="DC22">
        <f t="shared" si="7"/>
        <v>0</v>
      </c>
      <c r="DD22" t="s">
        <v>6</v>
      </c>
      <c r="DE22" t="s">
        <v>6</v>
      </c>
      <c r="DF22">
        <f t="shared" si="8"/>
        <v>0</v>
      </c>
      <c r="DG22">
        <f>ROUND(ROUND(AF22*AJ22,2)*CX22,2)</f>
        <v>302.87</v>
      </c>
      <c r="DH22">
        <f t="shared" si="9"/>
        <v>0</v>
      </c>
      <c r="DI22">
        <f t="shared" si="10"/>
        <v>0</v>
      </c>
      <c r="DJ22">
        <f>DG22</f>
        <v>302.87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ROW(Source!A33)</f>
        <v>33</v>
      </c>
      <c r="B23">
        <v>92788963</v>
      </c>
      <c r="C23">
        <v>92789072</v>
      </c>
      <c r="D23">
        <v>49673503</v>
      </c>
      <c r="E23">
        <v>1</v>
      </c>
      <c r="F23">
        <v>1</v>
      </c>
      <c r="G23">
        <v>1</v>
      </c>
      <c r="H23">
        <v>2</v>
      </c>
      <c r="I23" t="s">
        <v>355</v>
      </c>
      <c r="J23" t="s">
        <v>356</v>
      </c>
      <c r="K23" t="s">
        <v>357</v>
      </c>
      <c r="L23">
        <v>1367</v>
      </c>
      <c r="N23">
        <v>1011</v>
      </c>
      <c r="O23" t="s">
        <v>327</v>
      </c>
      <c r="P23" t="s">
        <v>327</v>
      </c>
      <c r="Q23">
        <v>1</v>
      </c>
      <c r="W23">
        <v>0</v>
      </c>
      <c r="X23">
        <v>509054691</v>
      </c>
      <c r="Y23">
        <f t="shared" si="5"/>
        <v>0.48</v>
      </c>
      <c r="AA23">
        <v>0</v>
      </c>
      <c r="AB23">
        <v>1032.96</v>
      </c>
      <c r="AC23">
        <v>520.26</v>
      </c>
      <c r="AD23">
        <v>0</v>
      </c>
      <c r="AE23">
        <v>0</v>
      </c>
      <c r="AF23">
        <v>65.709999999999994</v>
      </c>
      <c r="AG23">
        <v>11.6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0.48</v>
      </c>
      <c r="AU23" t="s">
        <v>6</v>
      </c>
      <c r="AV23">
        <v>0</v>
      </c>
      <c r="AW23">
        <v>2</v>
      </c>
      <c r="AX23">
        <v>92789087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ROUND(Y23*Source!I33*DO23,7)</f>
        <v>0</v>
      </c>
      <c r="CX23">
        <f>ROUND(Y23*Source!I33,7)</f>
        <v>2.928E-2</v>
      </c>
      <c r="CY23">
        <f>AB23</f>
        <v>1032.96</v>
      </c>
      <c r="CZ23">
        <f>AF23</f>
        <v>65.709999999999994</v>
      </c>
      <c r="DA23">
        <f>AJ23</f>
        <v>15.72</v>
      </c>
      <c r="DB23">
        <f t="shared" si="6"/>
        <v>31.54</v>
      </c>
      <c r="DC23">
        <f t="shared" si="7"/>
        <v>5.57</v>
      </c>
      <c r="DD23" t="s">
        <v>6</v>
      </c>
      <c r="DE23" t="s">
        <v>6</v>
      </c>
      <c r="DF23">
        <f t="shared" si="8"/>
        <v>0</v>
      </c>
      <c r="DG23">
        <f>ROUND(ROUND(AF23*AJ23,2)*CX23,2)</f>
        <v>30.25</v>
      </c>
      <c r="DH23">
        <f t="shared" si="9"/>
        <v>15.23</v>
      </c>
      <c r="DI23">
        <f t="shared" si="10"/>
        <v>0</v>
      </c>
      <c r="DJ23">
        <f>DG23</f>
        <v>30.25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ROW(Source!A33)</f>
        <v>33</v>
      </c>
      <c r="B24">
        <v>92788963</v>
      </c>
      <c r="C24">
        <v>92789072</v>
      </c>
      <c r="D24">
        <v>49673592</v>
      </c>
      <c r="E24">
        <v>1</v>
      </c>
      <c r="F24">
        <v>1</v>
      </c>
      <c r="G24">
        <v>1</v>
      </c>
      <c r="H24">
        <v>2</v>
      </c>
      <c r="I24" t="s">
        <v>358</v>
      </c>
      <c r="J24" t="s">
        <v>359</v>
      </c>
      <c r="K24" t="s">
        <v>360</v>
      </c>
      <c r="L24">
        <v>1367</v>
      </c>
      <c r="N24">
        <v>1011</v>
      </c>
      <c r="O24" t="s">
        <v>327</v>
      </c>
      <c r="P24" t="s">
        <v>327</v>
      </c>
      <c r="Q24">
        <v>1</v>
      </c>
      <c r="W24">
        <v>0</v>
      </c>
      <c r="X24">
        <v>-1911188290</v>
      </c>
      <c r="Y24">
        <f t="shared" si="5"/>
        <v>1.39</v>
      </c>
      <c r="AA24">
        <v>0</v>
      </c>
      <c r="AB24">
        <v>426.17</v>
      </c>
      <c r="AC24">
        <v>520.26</v>
      </c>
      <c r="AD24">
        <v>0</v>
      </c>
      <c r="AE24">
        <v>0</v>
      </c>
      <c r="AF24">
        <v>27.11</v>
      </c>
      <c r="AG24">
        <v>11.6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1.39</v>
      </c>
      <c r="AU24" t="s">
        <v>6</v>
      </c>
      <c r="AV24">
        <v>0</v>
      </c>
      <c r="AW24">
        <v>2</v>
      </c>
      <c r="AX24">
        <v>92789088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ROUND(Y24*Source!I33*DO24,7)</f>
        <v>0</v>
      </c>
      <c r="CX24">
        <f>ROUND(Y24*Source!I33,7)</f>
        <v>8.4790000000000004E-2</v>
      </c>
      <c r="CY24">
        <f>AB24</f>
        <v>426.17</v>
      </c>
      <c r="CZ24">
        <f>AF24</f>
        <v>27.11</v>
      </c>
      <c r="DA24">
        <f>AJ24</f>
        <v>15.72</v>
      </c>
      <c r="DB24">
        <f t="shared" si="6"/>
        <v>37.68</v>
      </c>
      <c r="DC24">
        <f t="shared" si="7"/>
        <v>16.12</v>
      </c>
      <c r="DD24" t="s">
        <v>6</v>
      </c>
      <c r="DE24" t="s">
        <v>6</v>
      </c>
      <c r="DF24">
        <f t="shared" si="8"/>
        <v>0</v>
      </c>
      <c r="DG24">
        <f>ROUND(ROUND(AF24*AJ24,2)*CX24,2)</f>
        <v>36.130000000000003</v>
      </c>
      <c r="DH24">
        <f t="shared" si="9"/>
        <v>44.11</v>
      </c>
      <c r="DI24">
        <f t="shared" si="10"/>
        <v>0</v>
      </c>
      <c r="DJ24">
        <f>DG24</f>
        <v>36.130000000000003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ROW(Source!A33)</f>
        <v>33</v>
      </c>
      <c r="B25">
        <v>92788963</v>
      </c>
      <c r="C25">
        <v>92789072</v>
      </c>
      <c r="D25">
        <v>49673647</v>
      </c>
      <c r="E25">
        <v>1</v>
      </c>
      <c r="F25">
        <v>1</v>
      </c>
      <c r="G25">
        <v>1</v>
      </c>
      <c r="H25">
        <v>2</v>
      </c>
      <c r="I25" t="s">
        <v>361</v>
      </c>
      <c r="J25" t="s">
        <v>362</v>
      </c>
      <c r="K25" t="s">
        <v>363</v>
      </c>
      <c r="L25">
        <v>1367</v>
      </c>
      <c r="N25">
        <v>1011</v>
      </c>
      <c r="O25" t="s">
        <v>327</v>
      </c>
      <c r="P25" t="s">
        <v>327</v>
      </c>
      <c r="Q25">
        <v>1</v>
      </c>
      <c r="W25">
        <v>0</v>
      </c>
      <c r="X25">
        <v>1573447407</v>
      </c>
      <c r="Y25">
        <f t="shared" si="5"/>
        <v>28.54</v>
      </c>
      <c r="AA25">
        <v>0</v>
      </c>
      <c r="AB25">
        <v>1573.57</v>
      </c>
      <c r="AC25">
        <v>605.48</v>
      </c>
      <c r="AD25">
        <v>0</v>
      </c>
      <c r="AE25">
        <v>0</v>
      </c>
      <c r="AF25">
        <v>100.1</v>
      </c>
      <c r="AG25">
        <v>13.5</v>
      </c>
      <c r="AH25">
        <v>0</v>
      </c>
      <c r="AI25">
        <v>1</v>
      </c>
      <c r="AJ25">
        <v>15.72</v>
      </c>
      <c r="AK25">
        <v>44.85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28.54</v>
      </c>
      <c r="AU25" t="s">
        <v>6</v>
      </c>
      <c r="AV25">
        <v>0</v>
      </c>
      <c r="AW25">
        <v>2</v>
      </c>
      <c r="AX25">
        <v>92789089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ROUND(Y25*Source!I33*DO25,7)</f>
        <v>0</v>
      </c>
      <c r="CX25">
        <f>ROUND(Y25*Source!I33,7)</f>
        <v>1.7409399999999999</v>
      </c>
      <c r="CY25">
        <f>AB25</f>
        <v>1573.57</v>
      </c>
      <c r="CZ25">
        <f>AF25</f>
        <v>100.1</v>
      </c>
      <c r="DA25">
        <f>AJ25</f>
        <v>15.72</v>
      </c>
      <c r="DB25">
        <f t="shared" si="6"/>
        <v>2856.85</v>
      </c>
      <c r="DC25">
        <f t="shared" si="7"/>
        <v>385.29</v>
      </c>
      <c r="DD25" t="s">
        <v>6</v>
      </c>
      <c r="DE25" t="s">
        <v>6</v>
      </c>
      <c r="DF25">
        <f t="shared" si="8"/>
        <v>0</v>
      </c>
      <c r="DG25">
        <f>ROUND(ROUND(AF25*AJ25,2)*CX25,2)</f>
        <v>2739.49</v>
      </c>
      <c r="DH25">
        <f t="shared" si="9"/>
        <v>1054.0999999999999</v>
      </c>
      <c r="DI25">
        <f t="shared" si="10"/>
        <v>0</v>
      </c>
      <c r="DJ25">
        <f>DG25</f>
        <v>2739.49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ROW(Source!A33)</f>
        <v>33</v>
      </c>
      <c r="B26">
        <v>92788963</v>
      </c>
      <c r="C26">
        <v>92789072</v>
      </c>
      <c r="D26">
        <v>49523203</v>
      </c>
      <c r="E26">
        <v>1</v>
      </c>
      <c r="F26">
        <v>1</v>
      </c>
      <c r="G26">
        <v>1</v>
      </c>
      <c r="H26">
        <v>3</v>
      </c>
      <c r="I26" t="s">
        <v>364</v>
      </c>
      <c r="J26" t="s">
        <v>365</v>
      </c>
      <c r="K26" t="s">
        <v>366</v>
      </c>
      <c r="L26">
        <v>1339</v>
      </c>
      <c r="N26">
        <v>1007</v>
      </c>
      <c r="O26" t="s">
        <v>72</v>
      </c>
      <c r="P26" t="s">
        <v>72</v>
      </c>
      <c r="Q26">
        <v>1</v>
      </c>
      <c r="W26">
        <v>0</v>
      </c>
      <c r="X26">
        <v>-143474561</v>
      </c>
      <c r="Y26">
        <f t="shared" si="5"/>
        <v>9.5</v>
      </c>
      <c r="AA26">
        <v>24.2</v>
      </c>
      <c r="AB26">
        <v>0</v>
      </c>
      <c r="AC26">
        <v>0</v>
      </c>
      <c r="AD26">
        <v>0</v>
      </c>
      <c r="AE26">
        <v>2.44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9.5</v>
      </c>
      <c r="AU26" t="s">
        <v>6</v>
      </c>
      <c r="AV26">
        <v>0</v>
      </c>
      <c r="AW26">
        <v>2</v>
      </c>
      <c r="AX26">
        <v>92789090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ROUND(Y26*Source!I33,7)</f>
        <v>0.57950000000000002</v>
      </c>
      <c r="CY26">
        <f>AA26</f>
        <v>24.2</v>
      </c>
      <c r="CZ26">
        <f>AE26</f>
        <v>2.44</v>
      </c>
      <c r="DA26">
        <f>AI26</f>
        <v>9.92</v>
      </c>
      <c r="DB26">
        <f t="shared" si="6"/>
        <v>23.18</v>
      </c>
      <c r="DC26">
        <f t="shared" si="7"/>
        <v>0</v>
      </c>
      <c r="DD26" t="s">
        <v>6</v>
      </c>
      <c r="DE26" t="s">
        <v>6</v>
      </c>
      <c r="DF26">
        <f>ROUND(ROUND(AE26*AI26,2)*CX26,2)</f>
        <v>14.02</v>
      </c>
      <c r="DG26">
        <f>ROUND(ROUND(AF26,2)*CX26,2)</f>
        <v>0</v>
      </c>
      <c r="DH26">
        <f>ROUND(ROUND(AG26,2)*CX26,2)</f>
        <v>0</v>
      </c>
      <c r="DI26">
        <f t="shared" si="10"/>
        <v>0</v>
      </c>
      <c r="DJ26">
        <f>DF26</f>
        <v>14.02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ROW(Source!A33)</f>
        <v>33</v>
      </c>
      <c r="B27">
        <v>92788963</v>
      </c>
      <c r="C27">
        <v>92789072</v>
      </c>
      <c r="D27">
        <v>49549206</v>
      </c>
      <c r="E27">
        <v>1</v>
      </c>
      <c r="F27">
        <v>1</v>
      </c>
      <c r="G27">
        <v>1</v>
      </c>
      <c r="H27">
        <v>3</v>
      </c>
      <c r="I27" t="s">
        <v>367</v>
      </c>
      <c r="J27" t="s">
        <v>368</v>
      </c>
      <c r="K27" t="s">
        <v>369</v>
      </c>
      <c r="L27">
        <v>1327</v>
      </c>
      <c r="N27">
        <v>1005</v>
      </c>
      <c r="O27" t="s">
        <v>370</v>
      </c>
      <c r="P27" t="s">
        <v>370</v>
      </c>
      <c r="Q27">
        <v>1</v>
      </c>
      <c r="W27">
        <v>0</v>
      </c>
      <c r="X27">
        <v>1262617901</v>
      </c>
      <c r="Y27">
        <f t="shared" si="5"/>
        <v>0.44</v>
      </c>
      <c r="AA27">
        <v>74</v>
      </c>
      <c r="AB27">
        <v>0</v>
      </c>
      <c r="AC27">
        <v>0</v>
      </c>
      <c r="AD27">
        <v>0</v>
      </c>
      <c r="AE27">
        <v>7.46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0.44</v>
      </c>
      <c r="AU27" t="s">
        <v>6</v>
      </c>
      <c r="AV27">
        <v>0</v>
      </c>
      <c r="AW27">
        <v>2</v>
      </c>
      <c r="AX27">
        <v>92789091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ROUND(Y27*Source!I33,7)</f>
        <v>2.6839999999999999E-2</v>
      </c>
      <c r="CY27">
        <f>AA27</f>
        <v>74</v>
      </c>
      <c r="CZ27">
        <f>AE27</f>
        <v>7.46</v>
      </c>
      <c r="DA27">
        <f>AI27</f>
        <v>9.92</v>
      </c>
      <c r="DB27">
        <f t="shared" si="6"/>
        <v>3.28</v>
      </c>
      <c r="DC27">
        <f t="shared" si="7"/>
        <v>0</v>
      </c>
      <c r="DD27" t="s">
        <v>6</v>
      </c>
      <c r="DE27" t="s">
        <v>6</v>
      </c>
      <c r="DF27">
        <f>ROUND(ROUND(AE27*AI27,2)*CX27,2)</f>
        <v>1.99</v>
      </c>
      <c r="DG27">
        <f>ROUND(ROUND(AF27,2)*CX27,2)</f>
        <v>0</v>
      </c>
      <c r="DH27">
        <f>ROUND(ROUND(AG27,2)*CX27,2)</f>
        <v>0</v>
      </c>
      <c r="DI27">
        <f t="shared" si="10"/>
        <v>0</v>
      </c>
      <c r="DJ27">
        <f>DF27</f>
        <v>1.99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ROW(Source!A33)</f>
        <v>33</v>
      </c>
      <c r="B28">
        <v>92788963</v>
      </c>
      <c r="C28">
        <v>92789072</v>
      </c>
      <c r="D28">
        <v>0</v>
      </c>
      <c r="E28">
        <v>0</v>
      </c>
      <c r="F28">
        <v>1</v>
      </c>
      <c r="G28">
        <v>1</v>
      </c>
      <c r="H28">
        <v>3</v>
      </c>
      <c r="I28" t="s">
        <v>84</v>
      </c>
      <c r="J28" t="s">
        <v>6</v>
      </c>
      <c r="K28" t="s">
        <v>85</v>
      </c>
      <c r="L28">
        <v>1301</v>
      </c>
      <c r="N28">
        <v>1003</v>
      </c>
      <c r="O28" t="s">
        <v>86</v>
      </c>
      <c r="P28" t="s">
        <v>86</v>
      </c>
      <c r="Q28">
        <v>1</v>
      </c>
      <c r="W28">
        <v>0</v>
      </c>
      <c r="X28">
        <v>-2062873103</v>
      </c>
      <c r="Y28">
        <f t="shared" si="5"/>
        <v>1008</v>
      </c>
      <c r="AA28">
        <v>1011.33</v>
      </c>
      <c r="AB28">
        <v>0</v>
      </c>
      <c r="AC28">
        <v>0</v>
      </c>
      <c r="AD28">
        <v>0</v>
      </c>
      <c r="AE28">
        <v>1063.53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6</v>
      </c>
      <c r="AT28">
        <v>1008</v>
      </c>
      <c r="AU28" t="s">
        <v>6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ROUND(Y28*Source!I33,7)</f>
        <v>61.488</v>
      </c>
      <c r="CY28">
        <f>AA28</f>
        <v>1011.33</v>
      </c>
      <c r="CZ28">
        <f>AE28</f>
        <v>1063.53</v>
      </c>
      <c r="DA28">
        <f>AI28</f>
        <v>9.92</v>
      </c>
      <c r="DB28">
        <f t="shared" si="6"/>
        <v>1072038.24</v>
      </c>
      <c r="DC28">
        <f t="shared" si="7"/>
        <v>0</v>
      </c>
      <c r="DD28" t="s">
        <v>6</v>
      </c>
      <c r="DE28" t="s">
        <v>6</v>
      </c>
      <c r="DF28">
        <f>ROUND(ROUND(AE28*AI28,2)*CX28,2)</f>
        <v>648711.93000000005</v>
      </c>
      <c r="DG28">
        <f>ROUND(ROUND(AF28,2)*CX28,2)</f>
        <v>0</v>
      </c>
      <c r="DH28">
        <f>ROUND(ROUND(AG28,2)*CX28,2)</f>
        <v>0</v>
      </c>
      <c r="DI28">
        <f t="shared" si="10"/>
        <v>0</v>
      </c>
      <c r="DJ28">
        <f>DF28</f>
        <v>648711.93000000005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ROW(Source!A35)</f>
        <v>35</v>
      </c>
      <c r="B29">
        <v>92788963</v>
      </c>
      <c r="C29">
        <v>92789094</v>
      </c>
      <c r="D29">
        <v>49510743</v>
      </c>
      <c r="E29">
        <v>70</v>
      </c>
      <c r="F29">
        <v>1</v>
      </c>
      <c r="G29">
        <v>1</v>
      </c>
      <c r="H29">
        <v>1</v>
      </c>
      <c r="I29" t="s">
        <v>347</v>
      </c>
      <c r="J29" t="s">
        <v>6</v>
      </c>
      <c r="K29" t="s">
        <v>348</v>
      </c>
      <c r="L29">
        <v>1191</v>
      </c>
      <c r="N29">
        <v>1013</v>
      </c>
      <c r="O29" t="s">
        <v>321</v>
      </c>
      <c r="P29" t="s">
        <v>321</v>
      </c>
      <c r="Q29">
        <v>1</v>
      </c>
      <c r="W29">
        <v>0</v>
      </c>
      <c r="X29">
        <v>-881424154</v>
      </c>
      <c r="Y29">
        <f t="shared" si="5"/>
        <v>207.64</v>
      </c>
      <c r="AA29">
        <v>0</v>
      </c>
      <c r="AB29">
        <v>0</v>
      </c>
      <c r="AC29">
        <v>0</v>
      </c>
      <c r="AD29">
        <v>416.66</v>
      </c>
      <c r="AE29">
        <v>0</v>
      </c>
      <c r="AF29">
        <v>0</v>
      </c>
      <c r="AG29">
        <v>0</v>
      </c>
      <c r="AH29">
        <v>9.2899999999999991</v>
      </c>
      <c r="AI29">
        <v>1</v>
      </c>
      <c r="AJ29">
        <v>1</v>
      </c>
      <c r="AK29">
        <v>1</v>
      </c>
      <c r="AL29">
        <v>44.85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207.64</v>
      </c>
      <c r="AU29" t="s">
        <v>6</v>
      </c>
      <c r="AV29">
        <v>1</v>
      </c>
      <c r="AW29">
        <v>2</v>
      </c>
      <c r="AX29">
        <v>92789105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ROUND(AT29*Source!I35*AH29*AL29,2)</f>
        <v>2335.89</v>
      </c>
      <c r="CV29">
        <f>ROUND(Y29*Source!I35,7)</f>
        <v>5.6062799999999999</v>
      </c>
      <c r="CW29">
        <v>0</v>
      </c>
      <c r="CX29">
        <f>ROUND(Y29*Source!I35,7)</f>
        <v>5.6062799999999999</v>
      </c>
      <c r="CY29">
        <f>AD29</f>
        <v>416.66</v>
      </c>
      <c r="CZ29">
        <f>AH29</f>
        <v>9.2899999999999991</v>
      </c>
      <c r="DA29">
        <f>AL29</f>
        <v>44.85</v>
      </c>
      <c r="DB29">
        <f t="shared" si="6"/>
        <v>1928.98</v>
      </c>
      <c r="DC29">
        <f t="shared" si="7"/>
        <v>0</v>
      </c>
      <c r="DD29" t="s">
        <v>6</v>
      </c>
      <c r="DE29" t="s">
        <v>6</v>
      </c>
      <c r="DF29">
        <f t="shared" ref="DF29:DF35" si="11">ROUND(ROUND(AE29,2)*CX29,2)</f>
        <v>0</v>
      </c>
      <c r="DG29">
        <f>ROUND(ROUND(AF29,2)*CX29,2)</f>
        <v>0</v>
      </c>
      <c r="DH29">
        <f>ROUND(ROUND(AG29,2)*CX29,2)</f>
        <v>0</v>
      </c>
      <c r="DI29">
        <f>ROUND(ROUND(AH29*AL29,2)*CX29,2)</f>
        <v>2335.91</v>
      </c>
      <c r="DJ29">
        <f>DI29</f>
        <v>2335.91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ROW(Source!A35)</f>
        <v>35</v>
      </c>
      <c r="B30">
        <v>92788963</v>
      </c>
      <c r="C30">
        <v>92789094</v>
      </c>
      <c r="D30">
        <v>49510905</v>
      </c>
      <c r="E30">
        <v>70</v>
      </c>
      <c r="F30">
        <v>1</v>
      </c>
      <c r="G30">
        <v>1</v>
      </c>
      <c r="H30">
        <v>1</v>
      </c>
      <c r="I30" t="s">
        <v>322</v>
      </c>
      <c r="J30" t="s">
        <v>6</v>
      </c>
      <c r="K30" t="s">
        <v>323</v>
      </c>
      <c r="L30">
        <v>1191</v>
      </c>
      <c r="N30">
        <v>1013</v>
      </c>
      <c r="O30" t="s">
        <v>321</v>
      </c>
      <c r="P30" t="s">
        <v>321</v>
      </c>
      <c r="Q30">
        <v>1</v>
      </c>
      <c r="W30">
        <v>0</v>
      </c>
      <c r="X30">
        <v>-1417349443</v>
      </c>
      <c r="Y30">
        <f t="shared" si="5"/>
        <v>24.18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24.18</v>
      </c>
      <c r="AU30" t="s">
        <v>6</v>
      </c>
      <c r="AV30">
        <v>2</v>
      </c>
      <c r="AW30">
        <v>2</v>
      </c>
      <c r="AX30">
        <v>92789106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ROUND(Y30*Source!I35,7)</f>
        <v>0.65286</v>
      </c>
      <c r="CY30">
        <f>AD30</f>
        <v>0</v>
      </c>
      <c r="CZ30">
        <f>AH30</f>
        <v>0</v>
      </c>
      <c r="DA30">
        <f>AL30</f>
        <v>1</v>
      </c>
      <c r="DB30">
        <f t="shared" si="6"/>
        <v>0</v>
      </c>
      <c r="DC30">
        <f t="shared" si="7"/>
        <v>0</v>
      </c>
      <c r="DD30" t="s">
        <v>6</v>
      </c>
      <c r="DE30" t="s">
        <v>6</v>
      </c>
      <c r="DF30">
        <f t="shared" si="11"/>
        <v>0</v>
      </c>
      <c r="DG30">
        <f>ROUND(ROUND(AF30,2)*CX30,2)</f>
        <v>0</v>
      </c>
      <c r="DH30">
        <f t="shared" ref="DH30:DH35" si="12">ROUND(ROUND(AG30*AK30,2)*CX30,2)</f>
        <v>0</v>
      </c>
      <c r="DI30">
        <f t="shared" ref="DI30:DI38" si="13">ROUND(ROUND(AH30,2)*CX30,2)</f>
        <v>0</v>
      </c>
      <c r="DJ30">
        <f>DI30</f>
        <v>0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ROW(Source!A35)</f>
        <v>35</v>
      </c>
      <c r="B31">
        <v>92788963</v>
      </c>
      <c r="C31">
        <v>92789094</v>
      </c>
      <c r="D31">
        <v>49672573</v>
      </c>
      <c r="E31">
        <v>1</v>
      </c>
      <c r="F31">
        <v>1</v>
      </c>
      <c r="G31">
        <v>1</v>
      </c>
      <c r="H31">
        <v>2</v>
      </c>
      <c r="I31" t="s">
        <v>349</v>
      </c>
      <c r="J31" t="s">
        <v>350</v>
      </c>
      <c r="K31" t="s">
        <v>351</v>
      </c>
      <c r="L31">
        <v>1367</v>
      </c>
      <c r="N31">
        <v>1011</v>
      </c>
      <c r="O31" t="s">
        <v>327</v>
      </c>
      <c r="P31" t="s">
        <v>327</v>
      </c>
      <c r="Q31">
        <v>1</v>
      </c>
      <c r="W31">
        <v>0</v>
      </c>
      <c r="X31">
        <v>-430484415</v>
      </c>
      <c r="Y31">
        <f t="shared" si="5"/>
        <v>0.12</v>
      </c>
      <c r="AA31">
        <v>0</v>
      </c>
      <c r="AB31">
        <v>1814.09</v>
      </c>
      <c r="AC31">
        <v>605.48</v>
      </c>
      <c r="AD31">
        <v>0</v>
      </c>
      <c r="AE31">
        <v>0</v>
      </c>
      <c r="AF31">
        <v>115.4</v>
      </c>
      <c r="AG31">
        <v>13.5</v>
      </c>
      <c r="AH31">
        <v>0</v>
      </c>
      <c r="AI31">
        <v>1</v>
      </c>
      <c r="AJ31">
        <v>15.72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0.12</v>
      </c>
      <c r="AU31" t="s">
        <v>6</v>
      </c>
      <c r="AV31">
        <v>0</v>
      </c>
      <c r="AW31">
        <v>2</v>
      </c>
      <c r="AX31">
        <v>92789107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ROUND(Y31*Source!I35*DO31,7)</f>
        <v>0</v>
      </c>
      <c r="CX31">
        <f>ROUND(Y31*Source!I35,7)</f>
        <v>3.2399999999999998E-3</v>
      </c>
      <c r="CY31">
        <f>AB31</f>
        <v>1814.09</v>
      </c>
      <c r="CZ31">
        <f>AF31</f>
        <v>115.4</v>
      </c>
      <c r="DA31">
        <f>AJ31</f>
        <v>15.72</v>
      </c>
      <c r="DB31">
        <f t="shared" si="6"/>
        <v>13.85</v>
      </c>
      <c r="DC31">
        <f t="shared" si="7"/>
        <v>1.62</v>
      </c>
      <c r="DD31" t="s">
        <v>6</v>
      </c>
      <c r="DE31" t="s">
        <v>6</v>
      </c>
      <c r="DF31">
        <f t="shared" si="11"/>
        <v>0</v>
      </c>
      <c r="DG31">
        <f>ROUND(ROUND(AF31*AJ31,2)*CX31,2)</f>
        <v>5.88</v>
      </c>
      <c r="DH31">
        <f t="shared" si="12"/>
        <v>1.96</v>
      </c>
      <c r="DI31">
        <f t="shared" si="13"/>
        <v>0</v>
      </c>
      <c r="DJ31">
        <f>DG31</f>
        <v>5.88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ROW(Source!A35)</f>
        <v>35</v>
      </c>
      <c r="B32">
        <v>92788963</v>
      </c>
      <c r="C32">
        <v>92789094</v>
      </c>
      <c r="D32">
        <v>49673309</v>
      </c>
      <c r="E32">
        <v>1</v>
      </c>
      <c r="F32">
        <v>1</v>
      </c>
      <c r="G32">
        <v>1</v>
      </c>
      <c r="H32">
        <v>2</v>
      </c>
      <c r="I32" t="s">
        <v>352</v>
      </c>
      <c r="J32" t="s">
        <v>353</v>
      </c>
      <c r="K32" t="s">
        <v>354</v>
      </c>
      <c r="L32">
        <v>1367</v>
      </c>
      <c r="N32">
        <v>1011</v>
      </c>
      <c r="O32" t="s">
        <v>327</v>
      </c>
      <c r="P32" t="s">
        <v>327</v>
      </c>
      <c r="Q32">
        <v>1</v>
      </c>
      <c r="W32">
        <v>0</v>
      </c>
      <c r="X32">
        <v>-1189689395</v>
      </c>
      <c r="Y32">
        <f t="shared" si="5"/>
        <v>8</v>
      </c>
      <c r="AA32">
        <v>0</v>
      </c>
      <c r="AB32">
        <v>413.75</v>
      </c>
      <c r="AC32">
        <v>0</v>
      </c>
      <c r="AD32">
        <v>0</v>
      </c>
      <c r="AE32">
        <v>0</v>
      </c>
      <c r="AF32">
        <v>26.32</v>
      </c>
      <c r="AG32">
        <v>0</v>
      </c>
      <c r="AH32">
        <v>0</v>
      </c>
      <c r="AI32">
        <v>1</v>
      </c>
      <c r="AJ32">
        <v>15.72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8</v>
      </c>
      <c r="AU32" t="s">
        <v>6</v>
      </c>
      <c r="AV32">
        <v>0</v>
      </c>
      <c r="AW32">
        <v>2</v>
      </c>
      <c r="AX32">
        <v>92789108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ROUND(Y32*Source!I35*DO32,7)</f>
        <v>0</v>
      </c>
      <c r="CX32">
        <f>ROUND(Y32*Source!I35,7)</f>
        <v>0.216</v>
      </c>
      <c r="CY32">
        <f>AB32</f>
        <v>413.75</v>
      </c>
      <c r="CZ32">
        <f>AF32</f>
        <v>26.32</v>
      </c>
      <c r="DA32">
        <f>AJ32</f>
        <v>15.72</v>
      </c>
      <c r="DB32">
        <f t="shared" si="6"/>
        <v>210.56</v>
      </c>
      <c r="DC32">
        <f t="shared" si="7"/>
        <v>0</v>
      </c>
      <c r="DD32" t="s">
        <v>6</v>
      </c>
      <c r="DE32" t="s">
        <v>6</v>
      </c>
      <c r="DF32">
        <f t="shared" si="11"/>
        <v>0</v>
      </c>
      <c r="DG32">
        <f>ROUND(ROUND(AF32*AJ32,2)*CX32,2)</f>
        <v>89.37</v>
      </c>
      <c r="DH32">
        <f t="shared" si="12"/>
        <v>0</v>
      </c>
      <c r="DI32">
        <f t="shared" si="13"/>
        <v>0</v>
      </c>
      <c r="DJ32">
        <f>DG32</f>
        <v>89.37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ROW(Source!A35)</f>
        <v>35</v>
      </c>
      <c r="B33">
        <v>92788963</v>
      </c>
      <c r="C33">
        <v>92789094</v>
      </c>
      <c r="D33">
        <v>49673503</v>
      </c>
      <c r="E33">
        <v>1</v>
      </c>
      <c r="F33">
        <v>1</v>
      </c>
      <c r="G33">
        <v>1</v>
      </c>
      <c r="H33">
        <v>2</v>
      </c>
      <c r="I33" t="s">
        <v>355</v>
      </c>
      <c r="J33" t="s">
        <v>356</v>
      </c>
      <c r="K33" t="s">
        <v>357</v>
      </c>
      <c r="L33">
        <v>1367</v>
      </c>
      <c r="N33">
        <v>1011</v>
      </c>
      <c r="O33" t="s">
        <v>327</v>
      </c>
      <c r="P33" t="s">
        <v>327</v>
      </c>
      <c r="Q33">
        <v>1</v>
      </c>
      <c r="W33">
        <v>0</v>
      </c>
      <c r="X33">
        <v>509054691</v>
      </c>
      <c r="Y33">
        <f t="shared" si="5"/>
        <v>0.16</v>
      </c>
      <c r="AA33">
        <v>0</v>
      </c>
      <c r="AB33">
        <v>1032.96</v>
      </c>
      <c r="AC33">
        <v>520.26</v>
      </c>
      <c r="AD33">
        <v>0</v>
      </c>
      <c r="AE33">
        <v>0</v>
      </c>
      <c r="AF33">
        <v>65.709999999999994</v>
      </c>
      <c r="AG33">
        <v>11.6</v>
      </c>
      <c r="AH33">
        <v>0</v>
      </c>
      <c r="AI33">
        <v>1</v>
      </c>
      <c r="AJ33">
        <v>15.72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0.16</v>
      </c>
      <c r="AU33" t="s">
        <v>6</v>
      </c>
      <c r="AV33">
        <v>0</v>
      </c>
      <c r="AW33">
        <v>2</v>
      </c>
      <c r="AX33">
        <v>92789109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ROUND(Y33*Source!I35*DO33,7)</f>
        <v>0</v>
      </c>
      <c r="CX33">
        <f>ROUND(Y33*Source!I35,7)</f>
        <v>4.3200000000000001E-3</v>
      </c>
      <c r="CY33">
        <f>AB33</f>
        <v>1032.96</v>
      </c>
      <c r="CZ33">
        <f>AF33</f>
        <v>65.709999999999994</v>
      </c>
      <c r="DA33">
        <f>AJ33</f>
        <v>15.72</v>
      </c>
      <c r="DB33">
        <f t="shared" si="6"/>
        <v>10.51</v>
      </c>
      <c r="DC33">
        <f t="shared" si="7"/>
        <v>1.86</v>
      </c>
      <c r="DD33" t="s">
        <v>6</v>
      </c>
      <c r="DE33" t="s">
        <v>6</v>
      </c>
      <c r="DF33">
        <f t="shared" si="11"/>
        <v>0</v>
      </c>
      <c r="DG33">
        <f>ROUND(ROUND(AF33*AJ33,2)*CX33,2)</f>
        <v>4.46</v>
      </c>
      <c r="DH33">
        <f t="shared" si="12"/>
        <v>2.25</v>
      </c>
      <c r="DI33">
        <f t="shared" si="13"/>
        <v>0</v>
      </c>
      <c r="DJ33">
        <f>DG33</f>
        <v>4.46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ROW(Source!A35)</f>
        <v>35</v>
      </c>
      <c r="B34">
        <v>92788963</v>
      </c>
      <c r="C34">
        <v>92789094</v>
      </c>
      <c r="D34">
        <v>49673592</v>
      </c>
      <c r="E34">
        <v>1</v>
      </c>
      <c r="F34">
        <v>1</v>
      </c>
      <c r="G34">
        <v>1</v>
      </c>
      <c r="H34">
        <v>2</v>
      </c>
      <c r="I34" t="s">
        <v>358</v>
      </c>
      <c r="J34" t="s">
        <v>359</v>
      </c>
      <c r="K34" t="s">
        <v>360</v>
      </c>
      <c r="L34">
        <v>1367</v>
      </c>
      <c r="N34">
        <v>1011</v>
      </c>
      <c r="O34" t="s">
        <v>327</v>
      </c>
      <c r="P34" t="s">
        <v>327</v>
      </c>
      <c r="Q34">
        <v>1</v>
      </c>
      <c r="W34">
        <v>0</v>
      </c>
      <c r="X34">
        <v>-1911188290</v>
      </c>
      <c r="Y34">
        <f t="shared" si="5"/>
        <v>0.93</v>
      </c>
      <c r="AA34">
        <v>0</v>
      </c>
      <c r="AB34">
        <v>426.17</v>
      </c>
      <c r="AC34">
        <v>520.26</v>
      </c>
      <c r="AD34">
        <v>0</v>
      </c>
      <c r="AE34">
        <v>0</v>
      </c>
      <c r="AF34">
        <v>27.11</v>
      </c>
      <c r="AG34">
        <v>11.6</v>
      </c>
      <c r="AH34">
        <v>0</v>
      </c>
      <c r="AI34">
        <v>1</v>
      </c>
      <c r="AJ34">
        <v>15.72</v>
      </c>
      <c r="AK34">
        <v>44.85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0.93</v>
      </c>
      <c r="AU34" t="s">
        <v>6</v>
      </c>
      <c r="AV34">
        <v>0</v>
      </c>
      <c r="AW34">
        <v>2</v>
      </c>
      <c r="AX34">
        <v>92789110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ROUND(Y34*Source!I35*DO34,7)</f>
        <v>0</v>
      </c>
      <c r="CX34">
        <f>ROUND(Y34*Source!I35,7)</f>
        <v>2.511E-2</v>
      </c>
      <c r="CY34">
        <f>AB34</f>
        <v>426.17</v>
      </c>
      <c r="CZ34">
        <f>AF34</f>
        <v>27.11</v>
      </c>
      <c r="DA34">
        <f>AJ34</f>
        <v>15.72</v>
      </c>
      <c r="DB34">
        <f t="shared" si="6"/>
        <v>25.21</v>
      </c>
      <c r="DC34">
        <f t="shared" si="7"/>
        <v>10.79</v>
      </c>
      <c r="DD34" t="s">
        <v>6</v>
      </c>
      <c r="DE34" t="s">
        <v>6</v>
      </c>
      <c r="DF34">
        <f t="shared" si="11"/>
        <v>0</v>
      </c>
      <c r="DG34">
        <f>ROUND(ROUND(AF34*AJ34,2)*CX34,2)</f>
        <v>10.7</v>
      </c>
      <c r="DH34">
        <f t="shared" si="12"/>
        <v>13.06</v>
      </c>
      <c r="DI34">
        <f t="shared" si="13"/>
        <v>0</v>
      </c>
      <c r="DJ34">
        <f>DG34</f>
        <v>10.7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ROW(Source!A35)</f>
        <v>35</v>
      </c>
      <c r="B35">
        <v>92788963</v>
      </c>
      <c r="C35">
        <v>92789094</v>
      </c>
      <c r="D35">
        <v>49673647</v>
      </c>
      <c r="E35">
        <v>1</v>
      </c>
      <c r="F35">
        <v>1</v>
      </c>
      <c r="G35">
        <v>1</v>
      </c>
      <c r="H35">
        <v>2</v>
      </c>
      <c r="I35" t="s">
        <v>361</v>
      </c>
      <c r="J35" t="s">
        <v>362</v>
      </c>
      <c r="K35" t="s">
        <v>363</v>
      </c>
      <c r="L35">
        <v>1367</v>
      </c>
      <c r="N35">
        <v>1011</v>
      </c>
      <c r="O35" t="s">
        <v>327</v>
      </c>
      <c r="P35" t="s">
        <v>327</v>
      </c>
      <c r="Q35">
        <v>1</v>
      </c>
      <c r="W35">
        <v>0</v>
      </c>
      <c r="X35">
        <v>1573447407</v>
      </c>
      <c r="Y35">
        <f t="shared" si="5"/>
        <v>22.97</v>
      </c>
      <c r="AA35">
        <v>0</v>
      </c>
      <c r="AB35">
        <v>1573.57</v>
      </c>
      <c r="AC35">
        <v>605.48</v>
      </c>
      <c r="AD35">
        <v>0</v>
      </c>
      <c r="AE35">
        <v>0</v>
      </c>
      <c r="AF35">
        <v>100.1</v>
      </c>
      <c r="AG35">
        <v>13.5</v>
      </c>
      <c r="AH35">
        <v>0</v>
      </c>
      <c r="AI35">
        <v>1</v>
      </c>
      <c r="AJ35">
        <v>15.72</v>
      </c>
      <c r="AK35">
        <v>44.85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22.97</v>
      </c>
      <c r="AU35" t="s">
        <v>6</v>
      </c>
      <c r="AV35">
        <v>0</v>
      </c>
      <c r="AW35">
        <v>2</v>
      </c>
      <c r="AX35">
        <v>92789111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ROUND(Y35*Source!I35*DO35,7)</f>
        <v>0</v>
      </c>
      <c r="CX35">
        <f>ROUND(Y35*Source!I35,7)</f>
        <v>0.62019000000000002</v>
      </c>
      <c r="CY35">
        <f>AB35</f>
        <v>1573.57</v>
      </c>
      <c r="CZ35">
        <f>AF35</f>
        <v>100.1</v>
      </c>
      <c r="DA35">
        <f>AJ35</f>
        <v>15.72</v>
      </c>
      <c r="DB35">
        <f t="shared" si="6"/>
        <v>2299.3000000000002</v>
      </c>
      <c r="DC35">
        <f t="shared" si="7"/>
        <v>310.10000000000002</v>
      </c>
      <c r="DD35" t="s">
        <v>6</v>
      </c>
      <c r="DE35" t="s">
        <v>6</v>
      </c>
      <c r="DF35">
        <f t="shared" si="11"/>
        <v>0</v>
      </c>
      <c r="DG35">
        <f>ROUND(ROUND(AF35*AJ35,2)*CX35,2)</f>
        <v>975.91</v>
      </c>
      <c r="DH35">
        <f t="shared" si="12"/>
        <v>375.51</v>
      </c>
      <c r="DI35">
        <f t="shared" si="13"/>
        <v>0</v>
      </c>
      <c r="DJ35">
        <f>DG35</f>
        <v>975.91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ROW(Source!A35)</f>
        <v>35</v>
      </c>
      <c r="B36">
        <v>92788963</v>
      </c>
      <c r="C36">
        <v>92789094</v>
      </c>
      <c r="D36">
        <v>49523203</v>
      </c>
      <c r="E36">
        <v>1</v>
      </c>
      <c r="F36">
        <v>1</v>
      </c>
      <c r="G36">
        <v>1</v>
      </c>
      <c r="H36">
        <v>3</v>
      </c>
      <c r="I36" t="s">
        <v>364</v>
      </c>
      <c r="J36" t="s">
        <v>365</v>
      </c>
      <c r="K36" t="s">
        <v>366</v>
      </c>
      <c r="L36">
        <v>1339</v>
      </c>
      <c r="N36">
        <v>1007</v>
      </c>
      <c r="O36" t="s">
        <v>72</v>
      </c>
      <c r="P36" t="s">
        <v>72</v>
      </c>
      <c r="Q36">
        <v>1</v>
      </c>
      <c r="W36">
        <v>0</v>
      </c>
      <c r="X36">
        <v>-143474561</v>
      </c>
      <c r="Y36">
        <f t="shared" si="5"/>
        <v>3.3</v>
      </c>
      <c r="AA36">
        <v>24.2</v>
      </c>
      <c r="AB36">
        <v>0</v>
      </c>
      <c r="AC36">
        <v>0</v>
      </c>
      <c r="AD36">
        <v>0</v>
      </c>
      <c r="AE36">
        <v>2.44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3.3</v>
      </c>
      <c r="AU36" t="s">
        <v>6</v>
      </c>
      <c r="AV36">
        <v>0</v>
      </c>
      <c r="AW36">
        <v>2</v>
      </c>
      <c r="AX36">
        <v>92789112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ROUND(Y36*Source!I35,7)</f>
        <v>8.9099999999999999E-2</v>
      </c>
      <c r="CY36">
        <f>AA36</f>
        <v>24.2</v>
      </c>
      <c r="CZ36">
        <f>AE36</f>
        <v>2.44</v>
      </c>
      <c r="DA36">
        <f>AI36</f>
        <v>9.92</v>
      </c>
      <c r="DB36">
        <f t="shared" si="6"/>
        <v>8.0500000000000007</v>
      </c>
      <c r="DC36">
        <f t="shared" si="7"/>
        <v>0</v>
      </c>
      <c r="DD36" t="s">
        <v>6</v>
      </c>
      <c r="DE36" t="s">
        <v>6</v>
      </c>
      <c r="DF36">
        <f>ROUND(ROUND(AE36*AI36,2)*CX36,2)</f>
        <v>2.16</v>
      </c>
      <c r="DG36">
        <f>ROUND(ROUND(AF36,2)*CX36,2)</f>
        <v>0</v>
      </c>
      <c r="DH36">
        <f>ROUND(ROUND(AG36,2)*CX36,2)</f>
        <v>0</v>
      </c>
      <c r="DI36">
        <f t="shared" si="13"/>
        <v>0</v>
      </c>
      <c r="DJ36">
        <f>DF36</f>
        <v>2.16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ROW(Source!A35)</f>
        <v>35</v>
      </c>
      <c r="B37">
        <v>92788963</v>
      </c>
      <c r="C37">
        <v>92789094</v>
      </c>
      <c r="D37">
        <v>49549206</v>
      </c>
      <c r="E37">
        <v>1</v>
      </c>
      <c r="F37">
        <v>1</v>
      </c>
      <c r="G37">
        <v>1</v>
      </c>
      <c r="H37">
        <v>3</v>
      </c>
      <c r="I37" t="s">
        <v>367</v>
      </c>
      <c r="J37" t="s">
        <v>368</v>
      </c>
      <c r="K37" t="s">
        <v>369</v>
      </c>
      <c r="L37">
        <v>1327</v>
      </c>
      <c r="N37">
        <v>1005</v>
      </c>
      <c r="O37" t="s">
        <v>370</v>
      </c>
      <c r="P37" t="s">
        <v>370</v>
      </c>
      <c r="Q37">
        <v>1</v>
      </c>
      <c r="W37">
        <v>0</v>
      </c>
      <c r="X37">
        <v>1262617901</v>
      </c>
      <c r="Y37">
        <f t="shared" si="5"/>
        <v>0.22</v>
      </c>
      <c r="AA37">
        <v>74</v>
      </c>
      <c r="AB37">
        <v>0</v>
      </c>
      <c r="AC37">
        <v>0</v>
      </c>
      <c r="AD37">
        <v>0</v>
      </c>
      <c r="AE37">
        <v>7.46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0.22</v>
      </c>
      <c r="AU37" t="s">
        <v>6</v>
      </c>
      <c r="AV37">
        <v>0</v>
      </c>
      <c r="AW37">
        <v>2</v>
      </c>
      <c r="AX37">
        <v>92789113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ROUND(Y37*Source!I35,7)</f>
        <v>5.94E-3</v>
      </c>
      <c r="CY37">
        <f>AA37</f>
        <v>74</v>
      </c>
      <c r="CZ37">
        <f>AE37</f>
        <v>7.46</v>
      </c>
      <c r="DA37">
        <f>AI37</f>
        <v>9.92</v>
      </c>
      <c r="DB37">
        <f t="shared" si="6"/>
        <v>1.64</v>
      </c>
      <c r="DC37">
        <f t="shared" si="7"/>
        <v>0</v>
      </c>
      <c r="DD37" t="s">
        <v>6</v>
      </c>
      <c r="DE37" t="s">
        <v>6</v>
      </c>
      <c r="DF37">
        <f>ROUND(ROUND(AE37*AI37,2)*CX37,2)</f>
        <v>0.44</v>
      </c>
      <c r="DG37">
        <f>ROUND(ROUND(AF37,2)*CX37,2)</f>
        <v>0</v>
      </c>
      <c r="DH37">
        <f>ROUND(ROUND(AG37,2)*CX37,2)</f>
        <v>0</v>
      </c>
      <c r="DI37">
        <f t="shared" si="13"/>
        <v>0</v>
      </c>
      <c r="DJ37">
        <f>DF37</f>
        <v>0.44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ROW(Source!A35)</f>
        <v>35</v>
      </c>
      <c r="B38">
        <v>92788963</v>
      </c>
      <c r="C38">
        <v>92789094</v>
      </c>
      <c r="D38">
        <v>0</v>
      </c>
      <c r="E38">
        <v>0</v>
      </c>
      <c r="F38">
        <v>1</v>
      </c>
      <c r="G38">
        <v>1</v>
      </c>
      <c r="H38">
        <v>3</v>
      </c>
      <c r="I38" t="s">
        <v>84</v>
      </c>
      <c r="J38" t="s">
        <v>6</v>
      </c>
      <c r="K38" t="s">
        <v>97</v>
      </c>
      <c r="L38">
        <v>1301</v>
      </c>
      <c r="N38">
        <v>1003</v>
      </c>
      <c r="O38" t="s">
        <v>86</v>
      </c>
      <c r="P38" t="s">
        <v>86</v>
      </c>
      <c r="Q38">
        <v>1</v>
      </c>
      <c r="W38">
        <v>0</v>
      </c>
      <c r="X38">
        <v>-369493048</v>
      </c>
      <c r="Y38">
        <f t="shared" si="5"/>
        <v>1007</v>
      </c>
      <c r="AA38">
        <v>334.77</v>
      </c>
      <c r="AB38">
        <v>0</v>
      </c>
      <c r="AC38">
        <v>0</v>
      </c>
      <c r="AD38">
        <v>0</v>
      </c>
      <c r="AE38">
        <v>352.04999999999995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6</v>
      </c>
      <c r="AT38">
        <v>1007</v>
      </c>
      <c r="AU38" t="s">
        <v>6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ROUND(Y38*Source!I35,7)</f>
        <v>27.189</v>
      </c>
      <c r="CY38">
        <f>AA38</f>
        <v>334.77</v>
      </c>
      <c r="CZ38">
        <f>AE38</f>
        <v>352.04999999999995</v>
      </c>
      <c r="DA38">
        <f>AI38</f>
        <v>9.92</v>
      </c>
      <c r="DB38">
        <f t="shared" si="6"/>
        <v>354514.35</v>
      </c>
      <c r="DC38">
        <f t="shared" si="7"/>
        <v>0</v>
      </c>
      <c r="DD38" t="s">
        <v>6</v>
      </c>
      <c r="DE38" t="s">
        <v>6</v>
      </c>
      <c r="DF38">
        <f>ROUND(ROUND(AE38*AI38,2)*CX38,2)</f>
        <v>94953.23</v>
      </c>
      <c r="DG38">
        <f>ROUND(ROUND(AF38,2)*CX38,2)</f>
        <v>0</v>
      </c>
      <c r="DH38">
        <f>ROUND(ROUND(AG38,2)*CX38,2)</f>
        <v>0</v>
      </c>
      <c r="DI38">
        <f t="shared" si="13"/>
        <v>0</v>
      </c>
      <c r="DJ38">
        <f>DF38</f>
        <v>94953.23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ROW(Source!A37)</f>
        <v>37</v>
      </c>
      <c r="B39">
        <v>92788963</v>
      </c>
      <c r="C39">
        <v>92789116</v>
      </c>
      <c r="D39">
        <v>49510731</v>
      </c>
      <c r="E39">
        <v>70</v>
      </c>
      <c r="F39">
        <v>1</v>
      </c>
      <c r="G39">
        <v>1</v>
      </c>
      <c r="H39">
        <v>1</v>
      </c>
      <c r="I39" t="s">
        <v>371</v>
      </c>
      <c r="J39" t="s">
        <v>6</v>
      </c>
      <c r="K39" t="s">
        <v>372</v>
      </c>
      <c r="L39">
        <v>1191</v>
      </c>
      <c r="N39">
        <v>1013</v>
      </c>
      <c r="O39" t="s">
        <v>321</v>
      </c>
      <c r="P39" t="s">
        <v>321</v>
      </c>
      <c r="Q39">
        <v>1</v>
      </c>
      <c r="W39">
        <v>0</v>
      </c>
      <c r="X39">
        <v>1893946532</v>
      </c>
      <c r="Y39">
        <f t="shared" si="5"/>
        <v>4.1399999999999997</v>
      </c>
      <c r="AA39">
        <v>0</v>
      </c>
      <c r="AB39">
        <v>0</v>
      </c>
      <c r="AC39">
        <v>0</v>
      </c>
      <c r="AD39">
        <v>406.79</v>
      </c>
      <c r="AE39">
        <v>0</v>
      </c>
      <c r="AF39">
        <v>0</v>
      </c>
      <c r="AG39">
        <v>0</v>
      </c>
      <c r="AH39">
        <v>9.07</v>
      </c>
      <c r="AI39">
        <v>1</v>
      </c>
      <c r="AJ39">
        <v>1</v>
      </c>
      <c r="AK39">
        <v>1</v>
      </c>
      <c r="AL39">
        <v>44.85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4.1399999999999997</v>
      </c>
      <c r="AU39" t="s">
        <v>6</v>
      </c>
      <c r="AV39">
        <v>1</v>
      </c>
      <c r="AW39">
        <v>2</v>
      </c>
      <c r="AX39">
        <v>92789125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ROUND(AT39*Source!I37*AH39*AL39,2)</f>
        <v>842.05</v>
      </c>
      <c r="CV39">
        <f>ROUND(Y39*Source!I37,7)</f>
        <v>2.0699999999999998</v>
      </c>
      <c r="CW39">
        <v>0</v>
      </c>
      <c r="CX39">
        <f>ROUND(Y39*Source!I37,7)</f>
        <v>2.0699999999999998</v>
      </c>
      <c r="CY39">
        <f>AD39</f>
        <v>406.79</v>
      </c>
      <c r="CZ39">
        <f>AH39</f>
        <v>9.07</v>
      </c>
      <c r="DA39">
        <f>AL39</f>
        <v>44.85</v>
      </c>
      <c r="DB39">
        <f t="shared" si="6"/>
        <v>37.549999999999997</v>
      </c>
      <c r="DC39">
        <f t="shared" si="7"/>
        <v>0</v>
      </c>
      <c r="DD39" t="s">
        <v>6</v>
      </c>
      <c r="DE39" t="s">
        <v>6</v>
      </c>
      <c r="DF39">
        <f>ROUND(ROUND(AE39,2)*CX39,2)</f>
        <v>0</v>
      </c>
      <c r="DG39">
        <f>ROUND(ROUND(AF39,2)*CX39,2)</f>
        <v>0</v>
      </c>
      <c r="DH39">
        <f>ROUND(ROUND(AG39,2)*CX39,2)</f>
        <v>0</v>
      </c>
      <c r="DI39">
        <f>ROUND(ROUND(AH39*AL39,2)*CX39,2)</f>
        <v>842.06</v>
      </c>
      <c r="DJ39">
        <f>DI39</f>
        <v>842.06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ROW(Source!A37)</f>
        <v>37</v>
      </c>
      <c r="B40">
        <v>92788963</v>
      </c>
      <c r="C40">
        <v>92789116</v>
      </c>
      <c r="D40">
        <v>49510905</v>
      </c>
      <c r="E40">
        <v>70</v>
      </c>
      <c r="F40">
        <v>1</v>
      </c>
      <c r="G40">
        <v>1</v>
      </c>
      <c r="H40">
        <v>1</v>
      </c>
      <c r="I40" t="s">
        <v>322</v>
      </c>
      <c r="J40" t="s">
        <v>6</v>
      </c>
      <c r="K40" t="s">
        <v>323</v>
      </c>
      <c r="L40">
        <v>1191</v>
      </c>
      <c r="N40">
        <v>1013</v>
      </c>
      <c r="O40" t="s">
        <v>321</v>
      </c>
      <c r="P40" t="s">
        <v>321</v>
      </c>
      <c r="Q40">
        <v>1</v>
      </c>
      <c r="W40">
        <v>0</v>
      </c>
      <c r="X40">
        <v>-1417349443</v>
      </c>
      <c r="Y40">
        <f t="shared" si="5"/>
        <v>2.2599999999999998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44.85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2.2599999999999998</v>
      </c>
      <c r="AU40" t="s">
        <v>6</v>
      </c>
      <c r="AV40">
        <v>2</v>
      </c>
      <c r="AW40">
        <v>2</v>
      </c>
      <c r="AX40">
        <v>92789126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1.1299999999999999</v>
      </c>
      <c r="CY40">
        <f>AD40</f>
        <v>0</v>
      </c>
      <c r="CZ40">
        <f>AH40</f>
        <v>0</v>
      </c>
      <c r="DA40">
        <f>AL40</f>
        <v>1</v>
      </c>
      <c r="DB40">
        <f t="shared" si="6"/>
        <v>0</v>
      </c>
      <c r="DC40">
        <f t="shared" si="7"/>
        <v>0</v>
      </c>
      <c r="DD40" t="s">
        <v>6</v>
      </c>
      <c r="DE40" t="s">
        <v>6</v>
      </c>
      <c r="DF40">
        <f>ROUND(ROUND(AE40,2)*CX40,2)</f>
        <v>0</v>
      </c>
      <c r="DG40">
        <f>ROUND(ROUND(AF40,2)*CX40,2)</f>
        <v>0</v>
      </c>
      <c r="DH40">
        <f>ROUND(ROUND(AG40*AK40,2)*CX40,2)</f>
        <v>0</v>
      </c>
      <c r="DI40">
        <f t="shared" ref="DI40:DI46" si="14">ROUND(ROUND(AH40,2)*CX40,2)</f>
        <v>0</v>
      </c>
      <c r="DJ40">
        <f>DI40</f>
        <v>0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ROW(Source!A37)</f>
        <v>37</v>
      </c>
      <c r="B41">
        <v>92788963</v>
      </c>
      <c r="C41">
        <v>92789116</v>
      </c>
      <c r="D41">
        <v>49672573</v>
      </c>
      <c r="E41">
        <v>1</v>
      </c>
      <c r="F41">
        <v>1</v>
      </c>
      <c r="G41">
        <v>1</v>
      </c>
      <c r="H41">
        <v>2</v>
      </c>
      <c r="I41" t="s">
        <v>349</v>
      </c>
      <c r="J41" t="s">
        <v>350</v>
      </c>
      <c r="K41" t="s">
        <v>351</v>
      </c>
      <c r="L41">
        <v>1367</v>
      </c>
      <c r="N41">
        <v>1011</v>
      </c>
      <c r="O41" t="s">
        <v>327</v>
      </c>
      <c r="P41" t="s">
        <v>327</v>
      </c>
      <c r="Q41">
        <v>1</v>
      </c>
      <c r="W41">
        <v>0</v>
      </c>
      <c r="X41">
        <v>-430484415</v>
      </c>
      <c r="Y41">
        <f t="shared" si="5"/>
        <v>0.01</v>
      </c>
      <c r="AA41">
        <v>0</v>
      </c>
      <c r="AB41">
        <v>1814.09</v>
      </c>
      <c r="AC41">
        <v>605.48</v>
      </c>
      <c r="AD41">
        <v>0</v>
      </c>
      <c r="AE41">
        <v>0</v>
      </c>
      <c r="AF41">
        <v>115.4</v>
      </c>
      <c r="AG41">
        <v>13.5</v>
      </c>
      <c r="AH41">
        <v>0</v>
      </c>
      <c r="AI41">
        <v>1</v>
      </c>
      <c r="AJ41">
        <v>15.72</v>
      </c>
      <c r="AK41">
        <v>44.85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0.01</v>
      </c>
      <c r="AU41" t="s">
        <v>6</v>
      </c>
      <c r="AV41">
        <v>0</v>
      </c>
      <c r="AW41">
        <v>2</v>
      </c>
      <c r="AX41">
        <v>92789127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ROUND(Y41*Source!I37*DO41,7)</f>
        <v>0</v>
      </c>
      <c r="CX41">
        <f>ROUND(Y41*Source!I37,7)</f>
        <v>5.0000000000000001E-3</v>
      </c>
      <c r="CY41">
        <f>AB41</f>
        <v>1814.09</v>
      </c>
      <c r="CZ41">
        <f>AF41</f>
        <v>115.4</v>
      </c>
      <c r="DA41">
        <f>AJ41</f>
        <v>15.72</v>
      </c>
      <c r="DB41">
        <f t="shared" si="6"/>
        <v>1.1499999999999999</v>
      </c>
      <c r="DC41">
        <f t="shared" si="7"/>
        <v>0.14000000000000001</v>
      </c>
      <c r="DD41" t="s">
        <v>6</v>
      </c>
      <c r="DE41" t="s">
        <v>6</v>
      </c>
      <c r="DF41">
        <f>ROUND(ROUND(AE41,2)*CX41,2)</f>
        <v>0</v>
      </c>
      <c r="DG41">
        <f>ROUND(ROUND(AF41*AJ41,2)*CX41,2)</f>
        <v>9.07</v>
      </c>
      <c r="DH41">
        <f>ROUND(ROUND(AG41*AK41,2)*CX41,2)</f>
        <v>3.03</v>
      </c>
      <c r="DI41">
        <f t="shared" si="14"/>
        <v>0</v>
      </c>
      <c r="DJ41">
        <f>DG41</f>
        <v>9.07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ROW(Source!A37)</f>
        <v>37</v>
      </c>
      <c r="B42">
        <v>92788963</v>
      </c>
      <c r="C42">
        <v>92789116</v>
      </c>
      <c r="D42">
        <v>49673503</v>
      </c>
      <c r="E42">
        <v>1</v>
      </c>
      <c r="F42">
        <v>1</v>
      </c>
      <c r="G42">
        <v>1</v>
      </c>
      <c r="H42">
        <v>2</v>
      </c>
      <c r="I42" t="s">
        <v>355</v>
      </c>
      <c r="J42" t="s">
        <v>356</v>
      </c>
      <c r="K42" t="s">
        <v>357</v>
      </c>
      <c r="L42">
        <v>1367</v>
      </c>
      <c r="N42">
        <v>1011</v>
      </c>
      <c r="O42" t="s">
        <v>327</v>
      </c>
      <c r="P42" t="s">
        <v>327</v>
      </c>
      <c r="Q42">
        <v>1</v>
      </c>
      <c r="W42">
        <v>0</v>
      </c>
      <c r="X42">
        <v>509054691</v>
      </c>
      <c r="Y42">
        <f t="shared" si="5"/>
        <v>0.01</v>
      </c>
      <c r="AA42">
        <v>0</v>
      </c>
      <c r="AB42">
        <v>1032.96</v>
      </c>
      <c r="AC42">
        <v>520.26</v>
      </c>
      <c r="AD42">
        <v>0</v>
      </c>
      <c r="AE42">
        <v>0</v>
      </c>
      <c r="AF42">
        <v>65.709999999999994</v>
      </c>
      <c r="AG42">
        <v>11.6</v>
      </c>
      <c r="AH42">
        <v>0</v>
      </c>
      <c r="AI42">
        <v>1</v>
      </c>
      <c r="AJ42">
        <v>15.72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0.01</v>
      </c>
      <c r="AU42" t="s">
        <v>6</v>
      </c>
      <c r="AV42">
        <v>0</v>
      </c>
      <c r="AW42">
        <v>2</v>
      </c>
      <c r="AX42">
        <v>92789128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ROUND(Y42*Source!I37*DO42,7)</f>
        <v>0</v>
      </c>
      <c r="CX42">
        <f>ROUND(Y42*Source!I37,7)</f>
        <v>5.0000000000000001E-3</v>
      </c>
      <c r="CY42">
        <f>AB42</f>
        <v>1032.96</v>
      </c>
      <c r="CZ42">
        <f>AF42</f>
        <v>65.709999999999994</v>
      </c>
      <c r="DA42">
        <f>AJ42</f>
        <v>15.72</v>
      </c>
      <c r="DB42">
        <f t="shared" si="6"/>
        <v>0.66</v>
      </c>
      <c r="DC42">
        <f t="shared" si="7"/>
        <v>0.12</v>
      </c>
      <c r="DD42" t="s">
        <v>6</v>
      </c>
      <c r="DE42" t="s">
        <v>6</v>
      </c>
      <c r="DF42">
        <f>ROUND(ROUND(AE42,2)*CX42,2)</f>
        <v>0</v>
      </c>
      <c r="DG42">
        <f>ROUND(ROUND(AF42*AJ42,2)*CX42,2)</f>
        <v>5.16</v>
      </c>
      <c r="DH42">
        <f>ROUND(ROUND(AG42*AK42,2)*CX42,2)</f>
        <v>2.6</v>
      </c>
      <c r="DI42">
        <f t="shared" si="14"/>
        <v>0</v>
      </c>
      <c r="DJ42">
        <f>DG42</f>
        <v>5.16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ROW(Source!A37)</f>
        <v>37</v>
      </c>
      <c r="B43">
        <v>92788963</v>
      </c>
      <c r="C43">
        <v>92789116</v>
      </c>
      <c r="D43">
        <v>49673647</v>
      </c>
      <c r="E43">
        <v>1</v>
      </c>
      <c r="F43">
        <v>1</v>
      </c>
      <c r="G43">
        <v>1</v>
      </c>
      <c r="H43">
        <v>2</v>
      </c>
      <c r="I43" t="s">
        <v>361</v>
      </c>
      <c r="J43" t="s">
        <v>362</v>
      </c>
      <c r="K43" t="s">
        <v>363</v>
      </c>
      <c r="L43">
        <v>1367</v>
      </c>
      <c r="N43">
        <v>1011</v>
      </c>
      <c r="O43" t="s">
        <v>327</v>
      </c>
      <c r="P43" t="s">
        <v>327</v>
      </c>
      <c r="Q43">
        <v>1</v>
      </c>
      <c r="W43">
        <v>0</v>
      </c>
      <c r="X43">
        <v>1573447407</v>
      </c>
      <c r="Y43">
        <f t="shared" si="5"/>
        <v>2.2400000000000002</v>
      </c>
      <c r="AA43">
        <v>0</v>
      </c>
      <c r="AB43">
        <v>1573.57</v>
      </c>
      <c r="AC43">
        <v>605.48</v>
      </c>
      <c r="AD43">
        <v>0</v>
      </c>
      <c r="AE43">
        <v>0</v>
      </c>
      <c r="AF43">
        <v>100.1</v>
      </c>
      <c r="AG43">
        <v>13.5</v>
      </c>
      <c r="AH43">
        <v>0</v>
      </c>
      <c r="AI43">
        <v>1</v>
      </c>
      <c r="AJ43">
        <v>15.72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2.2400000000000002</v>
      </c>
      <c r="AU43" t="s">
        <v>6</v>
      </c>
      <c r="AV43">
        <v>0</v>
      </c>
      <c r="AW43">
        <v>2</v>
      </c>
      <c r="AX43">
        <v>92789129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ROUND(Y43*Source!I37*DO43,7)</f>
        <v>0</v>
      </c>
      <c r="CX43">
        <f>ROUND(Y43*Source!I37,7)</f>
        <v>1.1200000000000001</v>
      </c>
      <c r="CY43">
        <f>AB43</f>
        <v>1573.57</v>
      </c>
      <c r="CZ43">
        <f>AF43</f>
        <v>100.1</v>
      </c>
      <c r="DA43">
        <f>AJ43</f>
        <v>15.72</v>
      </c>
      <c r="DB43">
        <f t="shared" si="6"/>
        <v>224.22</v>
      </c>
      <c r="DC43">
        <f t="shared" si="7"/>
        <v>30.24</v>
      </c>
      <c r="DD43" t="s">
        <v>6</v>
      </c>
      <c r="DE43" t="s">
        <v>6</v>
      </c>
      <c r="DF43">
        <f>ROUND(ROUND(AE43,2)*CX43,2)</f>
        <v>0</v>
      </c>
      <c r="DG43">
        <f>ROUND(ROUND(AF43*AJ43,2)*CX43,2)</f>
        <v>1762.4</v>
      </c>
      <c r="DH43">
        <f>ROUND(ROUND(AG43*AK43,2)*CX43,2)</f>
        <v>678.14</v>
      </c>
      <c r="DI43">
        <f t="shared" si="14"/>
        <v>0</v>
      </c>
      <c r="DJ43">
        <f>DG43</f>
        <v>1762.4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ROW(Source!A37)</f>
        <v>37</v>
      </c>
      <c r="B44">
        <v>92788963</v>
      </c>
      <c r="C44">
        <v>92789116</v>
      </c>
      <c r="D44">
        <v>0</v>
      </c>
      <c r="E44">
        <v>0</v>
      </c>
      <c r="F44">
        <v>1</v>
      </c>
      <c r="G44">
        <v>1</v>
      </c>
      <c r="H44">
        <v>3</v>
      </c>
      <c r="I44" t="s">
        <v>84</v>
      </c>
      <c r="J44" t="s">
        <v>6</v>
      </c>
      <c r="K44" t="s">
        <v>105</v>
      </c>
      <c r="L44">
        <v>1371</v>
      </c>
      <c r="N44">
        <v>1013</v>
      </c>
      <c r="O44" t="s">
        <v>106</v>
      </c>
      <c r="P44" t="s">
        <v>106</v>
      </c>
      <c r="Q44">
        <v>1</v>
      </c>
      <c r="W44">
        <v>0</v>
      </c>
      <c r="X44">
        <v>-393769834</v>
      </c>
      <c r="Y44">
        <f t="shared" si="5"/>
        <v>4</v>
      </c>
      <c r="AA44">
        <v>5033.2299999999996</v>
      </c>
      <c r="AB44">
        <v>0</v>
      </c>
      <c r="AC44">
        <v>0</v>
      </c>
      <c r="AD44">
        <v>0</v>
      </c>
      <c r="AE44">
        <v>5293.0499999999993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6</v>
      </c>
      <c r="AT44">
        <v>4</v>
      </c>
      <c r="AU44" t="s">
        <v>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ROUND(Y44*Source!I37,7)</f>
        <v>2</v>
      </c>
      <c r="CY44">
        <f>AA44</f>
        <v>5033.2299999999996</v>
      </c>
      <c r="CZ44">
        <f>AE44</f>
        <v>5293.0499999999993</v>
      </c>
      <c r="DA44">
        <f>AI44</f>
        <v>9.92</v>
      </c>
      <c r="DB44">
        <f t="shared" si="6"/>
        <v>21172.2</v>
      </c>
      <c r="DC44">
        <f t="shared" si="7"/>
        <v>0</v>
      </c>
      <c r="DD44" t="s">
        <v>6</v>
      </c>
      <c r="DE44" t="s">
        <v>6</v>
      </c>
      <c r="DF44">
        <f>ROUND(ROUND(AE44*AI44,2)*CX44,2)</f>
        <v>105014.12</v>
      </c>
      <c r="DG44">
        <f>ROUND(ROUND(AF44,2)*CX44,2)</f>
        <v>0</v>
      </c>
      <c r="DH44">
        <f>ROUND(ROUND(AG44,2)*CX44,2)</f>
        <v>0</v>
      </c>
      <c r="DI44">
        <f t="shared" si="14"/>
        <v>0</v>
      </c>
      <c r="DJ44">
        <f>DF44</f>
        <v>105014.12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ROW(Source!A37)</f>
        <v>37</v>
      </c>
      <c r="B45">
        <v>92788963</v>
      </c>
      <c r="C45">
        <v>92789116</v>
      </c>
      <c r="D45">
        <v>0</v>
      </c>
      <c r="E45">
        <v>0</v>
      </c>
      <c r="F45">
        <v>1</v>
      </c>
      <c r="G45">
        <v>1</v>
      </c>
      <c r="H45">
        <v>3</v>
      </c>
      <c r="I45" t="s">
        <v>84</v>
      </c>
      <c r="J45" t="s">
        <v>6</v>
      </c>
      <c r="K45" t="s">
        <v>109</v>
      </c>
      <c r="L45">
        <v>1371</v>
      </c>
      <c r="N45">
        <v>1013</v>
      </c>
      <c r="O45" t="s">
        <v>106</v>
      </c>
      <c r="P45" t="s">
        <v>106</v>
      </c>
      <c r="Q45">
        <v>1</v>
      </c>
      <c r="W45">
        <v>0</v>
      </c>
      <c r="X45">
        <v>872674514</v>
      </c>
      <c r="Y45">
        <f t="shared" si="5"/>
        <v>2</v>
      </c>
      <c r="AA45">
        <v>5150.28</v>
      </c>
      <c r="AB45">
        <v>0</v>
      </c>
      <c r="AC45">
        <v>0</v>
      </c>
      <c r="AD45">
        <v>0</v>
      </c>
      <c r="AE45">
        <v>5416.1399999999994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6</v>
      </c>
      <c r="AT45">
        <v>2</v>
      </c>
      <c r="AU45" t="s">
        <v>6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ROUND(Y45*Source!I37,7)</f>
        <v>1</v>
      </c>
      <c r="CY45">
        <f>AA45</f>
        <v>5150.28</v>
      </c>
      <c r="CZ45">
        <f>AE45</f>
        <v>5416.1399999999994</v>
      </c>
      <c r="DA45">
        <f>AI45</f>
        <v>9.92</v>
      </c>
      <c r="DB45">
        <f t="shared" si="6"/>
        <v>10832.28</v>
      </c>
      <c r="DC45">
        <f t="shared" si="7"/>
        <v>0</v>
      </c>
      <c r="DD45" t="s">
        <v>6</v>
      </c>
      <c r="DE45" t="s">
        <v>6</v>
      </c>
      <c r="DF45">
        <f>ROUND(ROUND(AE45*AI45,2)*CX45,2)</f>
        <v>53728.11</v>
      </c>
      <c r="DG45">
        <f>ROUND(ROUND(AF45,2)*CX45,2)</f>
        <v>0</v>
      </c>
      <c r="DH45">
        <f>ROUND(ROUND(AG45,2)*CX45,2)</f>
        <v>0</v>
      </c>
      <c r="DI45">
        <f t="shared" si="14"/>
        <v>0</v>
      </c>
      <c r="DJ45">
        <f>DF45</f>
        <v>53728.11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ROW(Source!A37)</f>
        <v>37</v>
      </c>
      <c r="B46">
        <v>92788963</v>
      </c>
      <c r="C46">
        <v>92789116</v>
      </c>
      <c r="D46">
        <v>0</v>
      </c>
      <c r="E46">
        <v>0</v>
      </c>
      <c r="F46">
        <v>1</v>
      </c>
      <c r="G46">
        <v>1</v>
      </c>
      <c r="H46">
        <v>3</v>
      </c>
      <c r="I46" t="s">
        <v>84</v>
      </c>
      <c r="J46" t="s">
        <v>6</v>
      </c>
      <c r="K46" t="s">
        <v>112</v>
      </c>
      <c r="L46">
        <v>1371</v>
      </c>
      <c r="N46">
        <v>1013</v>
      </c>
      <c r="O46" t="s">
        <v>106</v>
      </c>
      <c r="P46" t="s">
        <v>106</v>
      </c>
      <c r="Q46">
        <v>1</v>
      </c>
      <c r="W46">
        <v>0</v>
      </c>
      <c r="X46">
        <v>920664295</v>
      </c>
      <c r="Y46">
        <f t="shared" si="5"/>
        <v>4</v>
      </c>
      <c r="AA46">
        <v>5033.2299999999996</v>
      </c>
      <c r="AB46">
        <v>0</v>
      </c>
      <c r="AC46">
        <v>0</v>
      </c>
      <c r="AD46">
        <v>0</v>
      </c>
      <c r="AE46">
        <v>5293.0499999999993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6</v>
      </c>
      <c r="AT46">
        <v>4</v>
      </c>
      <c r="AU46" t="s">
        <v>6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ROUND(Y46*Source!I37,7)</f>
        <v>2</v>
      </c>
      <c r="CY46">
        <f>AA46</f>
        <v>5033.2299999999996</v>
      </c>
      <c r="CZ46">
        <f>AE46</f>
        <v>5293.0499999999993</v>
      </c>
      <c r="DA46">
        <f>AI46</f>
        <v>9.92</v>
      </c>
      <c r="DB46">
        <f t="shared" si="6"/>
        <v>21172.2</v>
      </c>
      <c r="DC46">
        <f t="shared" si="7"/>
        <v>0</v>
      </c>
      <c r="DD46" t="s">
        <v>6</v>
      </c>
      <c r="DE46" t="s">
        <v>6</v>
      </c>
      <c r="DF46">
        <f>ROUND(ROUND(AE46*AI46,2)*CX46,2)</f>
        <v>105014.12</v>
      </c>
      <c r="DG46">
        <f>ROUND(ROUND(AF46,2)*CX46,2)</f>
        <v>0</v>
      </c>
      <c r="DH46">
        <f>ROUND(ROUND(AG46,2)*CX46,2)</f>
        <v>0</v>
      </c>
      <c r="DI46">
        <f t="shared" si="14"/>
        <v>0</v>
      </c>
      <c r="DJ46">
        <f>DF46</f>
        <v>105014.12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ROW(Source!A41)</f>
        <v>41</v>
      </c>
      <c r="B47">
        <v>92788963</v>
      </c>
      <c r="C47">
        <v>92789134</v>
      </c>
      <c r="D47">
        <v>49510731</v>
      </c>
      <c r="E47">
        <v>70</v>
      </c>
      <c r="F47">
        <v>1</v>
      </c>
      <c r="G47">
        <v>1</v>
      </c>
      <c r="H47">
        <v>1</v>
      </c>
      <c r="I47" t="s">
        <v>371</v>
      </c>
      <c r="J47" t="s">
        <v>6</v>
      </c>
      <c r="K47" t="s">
        <v>372</v>
      </c>
      <c r="L47">
        <v>1191</v>
      </c>
      <c r="N47">
        <v>1013</v>
      </c>
      <c r="O47" t="s">
        <v>321</v>
      </c>
      <c r="P47" t="s">
        <v>321</v>
      </c>
      <c r="Q47">
        <v>1</v>
      </c>
      <c r="W47">
        <v>0</v>
      </c>
      <c r="X47">
        <v>1893946532</v>
      </c>
      <c r="Y47">
        <f t="shared" ref="Y47:Y78" si="15">AT47</f>
        <v>8.16</v>
      </c>
      <c r="AA47">
        <v>0</v>
      </c>
      <c r="AB47">
        <v>0</v>
      </c>
      <c r="AC47">
        <v>0</v>
      </c>
      <c r="AD47">
        <v>406.79</v>
      </c>
      <c r="AE47">
        <v>0</v>
      </c>
      <c r="AF47">
        <v>0</v>
      </c>
      <c r="AG47">
        <v>0</v>
      </c>
      <c r="AH47">
        <v>9.07</v>
      </c>
      <c r="AI47">
        <v>1</v>
      </c>
      <c r="AJ47">
        <v>1</v>
      </c>
      <c r="AK47">
        <v>1</v>
      </c>
      <c r="AL47">
        <v>44.85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8.16</v>
      </c>
      <c r="AU47" t="s">
        <v>6</v>
      </c>
      <c r="AV47">
        <v>1</v>
      </c>
      <c r="AW47">
        <v>2</v>
      </c>
      <c r="AX47">
        <v>92789143</v>
      </c>
      <c r="AY47">
        <v>1</v>
      </c>
      <c r="AZ47">
        <v>0</v>
      </c>
      <c r="BA47">
        <v>45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ROUND(AT47*Source!I41*AH47*AL47,2)</f>
        <v>331.94</v>
      </c>
      <c r="CV47">
        <f>ROUND(Y47*Source!I41,7)</f>
        <v>0.81599999999999995</v>
      </c>
      <c r="CW47">
        <v>0</v>
      </c>
      <c r="CX47">
        <f>ROUND(Y47*Source!I41,7)</f>
        <v>0.81599999999999995</v>
      </c>
      <c r="CY47">
        <f>AD47</f>
        <v>406.79</v>
      </c>
      <c r="CZ47">
        <f>AH47</f>
        <v>9.07</v>
      </c>
      <c r="DA47">
        <f>AL47</f>
        <v>44.85</v>
      </c>
      <c r="DB47">
        <f t="shared" ref="DB47:DB78" si="16">ROUND(ROUND(AT47*CZ47,2),2)</f>
        <v>74.010000000000005</v>
      </c>
      <c r="DC47">
        <f t="shared" ref="DC47:DC78" si="17">ROUND(ROUND(AT47*AG47,2),2)</f>
        <v>0</v>
      </c>
      <c r="DD47" t="s">
        <v>6</v>
      </c>
      <c r="DE47" t="s">
        <v>6</v>
      </c>
      <c r="DF47">
        <f>ROUND(ROUND(AE47,2)*CX47,2)</f>
        <v>0</v>
      </c>
      <c r="DG47">
        <f>ROUND(ROUND(AF47,2)*CX47,2)</f>
        <v>0</v>
      </c>
      <c r="DH47">
        <f>ROUND(ROUND(AG47,2)*CX47,2)</f>
        <v>0</v>
      </c>
      <c r="DI47">
        <f>ROUND(ROUND(AH47*AL47,2)*CX47,2)</f>
        <v>331.94</v>
      </c>
      <c r="DJ47">
        <f>DI47</f>
        <v>331.94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ROW(Source!A41)</f>
        <v>41</v>
      </c>
      <c r="B48">
        <v>92788963</v>
      </c>
      <c r="C48">
        <v>92789134</v>
      </c>
      <c r="D48">
        <v>49673658</v>
      </c>
      <c r="E48">
        <v>1</v>
      </c>
      <c r="F48">
        <v>1</v>
      </c>
      <c r="G48">
        <v>1</v>
      </c>
      <c r="H48">
        <v>2</v>
      </c>
      <c r="I48" t="s">
        <v>373</v>
      </c>
      <c r="J48" t="s">
        <v>374</v>
      </c>
      <c r="K48" t="s">
        <v>375</v>
      </c>
      <c r="L48">
        <v>1367</v>
      </c>
      <c r="N48">
        <v>1011</v>
      </c>
      <c r="O48" t="s">
        <v>327</v>
      </c>
      <c r="P48" t="s">
        <v>327</v>
      </c>
      <c r="Q48">
        <v>1</v>
      </c>
      <c r="W48">
        <v>0</v>
      </c>
      <c r="X48">
        <v>2077867240</v>
      </c>
      <c r="Y48">
        <f t="shared" si="15"/>
        <v>0.03</v>
      </c>
      <c r="AA48">
        <v>0</v>
      </c>
      <c r="AB48">
        <v>18.86</v>
      </c>
      <c r="AC48">
        <v>0</v>
      </c>
      <c r="AD48">
        <v>0</v>
      </c>
      <c r="AE48">
        <v>0</v>
      </c>
      <c r="AF48">
        <v>1.2</v>
      </c>
      <c r="AG48">
        <v>0</v>
      </c>
      <c r="AH48">
        <v>0</v>
      </c>
      <c r="AI48">
        <v>1</v>
      </c>
      <c r="AJ48">
        <v>15.72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0.03</v>
      </c>
      <c r="AU48" t="s">
        <v>6</v>
      </c>
      <c r="AV48">
        <v>0</v>
      </c>
      <c r="AW48">
        <v>2</v>
      </c>
      <c r="AX48">
        <v>92789144</v>
      </c>
      <c r="AY48">
        <v>1</v>
      </c>
      <c r="AZ48">
        <v>0</v>
      </c>
      <c r="BA48">
        <v>46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ROUND(Y48*Source!I41*DO48,7)</f>
        <v>0</v>
      </c>
      <c r="CX48">
        <f>ROUND(Y48*Source!I41,7)</f>
        <v>3.0000000000000001E-3</v>
      </c>
      <c r="CY48">
        <f>AB48</f>
        <v>18.86</v>
      </c>
      <c r="CZ48">
        <f>AF48</f>
        <v>1.2</v>
      </c>
      <c r="DA48">
        <f>AJ48</f>
        <v>15.72</v>
      </c>
      <c r="DB48">
        <f t="shared" si="16"/>
        <v>0.04</v>
      </c>
      <c r="DC48">
        <f t="shared" si="17"/>
        <v>0</v>
      </c>
      <c r="DD48" t="s">
        <v>6</v>
      </c>
      <c r="DE48" t="s">
        <v>6</v>
      </c>
      <c r="DF48">
        <f>ROUND(ROUND(AE48,2)*CX48,2)</f>
        <v>0</v>
      </c>
      <c r="DG48">
        <f>ROUND(ROUND(AF48*AJ48,2)*CX48,2)</f>
        <v>0.06</v>
      </c>
      <c r="DH48">
        <f>ROUND(ROUND(AG48*AK48,2)*CX48,2)</f>
        <v>0</v>
      </c>
      <c r="DI48">
        <f t="shared" ref="DI48:DI54" si="18">ROUND(ROUND(AH48,2)*CX48,2)</f>
        <v>0</v>
      </c>
      <c r="DJ48">
        <f>DG48</f>
        <v>0.06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ROW(Source!A41)</f>
        <v>41</v>
      </c>
      <c r="B49">
        <v>92788963</v>
      </c>
      <c r="C49">
        <v>92789134</v>
      </c>
      <c r="D49">
        <v>49673715</v>
      </c>
      <c r="E49">
        <v>1</v>
      </c>
      <c r="F49">
        <v>1</v>
      </c>
      <c r="G49">
        <v>1</v>
      </c>
      <c r="H49">
        <v>2</v>
      </c>
      <c r="I49" t="s">
        <v>376</v>
      </c>
      <c r="J49" t="s">
        <v>377</v>
      </c>
      <c r="K49" t="s">
        <v>378</v>
      </c>
      <c r="L49">
        <v>1367</v>
      </c>
      <c r="N49">
        <v>1011</v>
      </c>
      <c r="O49" t="s">
        <v>327</v>
      </c>
      <c r="P49" t="s">
        <v>327</v>
      </c>
      <c r="Q49">
        <v>1</v>
      </c>
      <c r="W49">
        <v>0</v>
      </c>
      <c r="X49">
        <v>829370094</v>
      </c>
      <c r="Y49">
        <f t="shared" si="15"/>
        <v>0.03</v>
      </c>
      <c r="AA49">
        <v>0</v>
      </c>
      <c r="AB49">
        <v>127.33</v>
      </c>
      <c r="AC49">
        <v>0</v>
      </c>
      <c r="AD49">
        <v>0</v>
      </c>
      <c r="AE49">
        <v>0</v>
      </c>
      <c r="AF49">
        <v>8.1</v>
      </c>
      <c r="AG49">
        <v>0</v>
      </c>
      <c r="AH49">
        <v>0</v>
      </c>
      <c r="AI49">
        <v>1</v>
      </c>
      <c r="AJ49">
        <v>15.72</v>
      </c>
      <c r="AK49">
        <v>44.85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0.03</v>
      </c>
      <c r="AU49" t="s">
        <v>6</v>
      </c>
      <c r="AV49">
        <v>0</v>
      </c>
      <c r="AW49">
        <v>2</v>
      </c>
      <c r="AX49">
        <v>92789145</v>
      </c>
      <c r="AY49">
        <v>1</v>
      </c>
      <c r="AZ49">
        <v>0</v>
      </c>
      <c r="BA49">
        <v>47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ROUND(Y49*Source!I41*DO49,7)</f>
        <v>0</v>
      </c>
      <c r="CX49">
        <f>ROUND(Y49*Source!I41,7)</f>
        <v>3.0000000000000001E-3</v>
      </c>
      <c r="CY49">
        <f>AB49</f>
        <v>127.33</v>
      </c>
      <c r="CZ49">
        <f>AF49</f>
        <v>8.1</v>
      </c>
      <c r="DA49">
        <f>AJ49</f>
        <v>15.72</v>
      </c>
      <c r="DB49">
        <f t="shared" si="16"/>
        <v>0.24</v>
      </c>
      <c r="DC49">
        <f t="shared" si="17"/>
        <v>0</v>
      </c>
      <c r="DD49" t="s">
        <v>6</v>
      </c>
      <c r="DE49" t="s">
        <v>6</v>
      </c>
      <c r="DF49">
        <f>ROUND(ROUND(AE49,2)*CX49,2)</f>
        <v>0</v>
      </c>
      <c r="DG49">
        <f>ROUND(ROUND(AF49*AJ49,2)*CX49,2)</f>
        <v>0.38</v>
      </c>
      <c r="DH49">
        <f>ROUND(ROUND(AG49*AK49,2)*CX49,2)</f>
        <v>0</v>
      </c>
      <c r="DI49">
        <f t="shared" si="18"/>
        <v>0</v>
      </c>
      <c r="DJ49">
        <f>DG49</f>
        <v>0.38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ROW(Source!A41)</f>
        <v>41</v>
      </c>
      <c r="B50">
        <v>92788963</v>
      </c>
      <c r="C50">
        <v>92789134</v>
      </c>
      <c r="D50">
        <v>49521584</v>
      </c>
      <c r="E50">
        <v>1</v>
      </c>
      <c r="F50">
        <v>1</v>
      </c>
      <c r="G50">
        <v>1</v>
      </c>
      <c r="H50">
        <v>3</v>
      </c>
      <c r="I50" t="s">
        <v>379</v>
      </c>
      <c r="J50" t="s">
        <v>380</v>
      </c>
      <c r="K50" t="s">
        <v>381</v>
      </c>
      <c r="L50">
        <v>1339</v>
      </c>
      <c r="N50">
        <v>1007</v>
      </c>
      <c r="O50" t="s">
        <v>72</v>
      </c>
      <c r="P50" t="s">
        <v>72</v>
      </c>
      <c r="Q50">
        <v>1</v>
      </c>
      <c r="W50">
        <v>0</v>
      </c>
      <c r="X50">
        <v>-888710213</v>
      </c>
      <c r="Y50">
        <f t="shared" si="15"/>
        <v>4.4999999999999997E-3</v>
      </c>
      <c r="AA50">
        <v>382.02</v>
      </c>
      <c r="AB50">
        <v>0</v>
      </c>
      <c r="AC50">
        <v>0</v>
      </c>
      <c r="AD50">
        <v>0</v>
      </c>
      <c r="AE50">
        <v>38.51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4.4999999999999997E-3</v>
      </c>
      <c r="AU50" t="s">
        <v>6</v>
      </c>
      <c r="AV50">
        <v>0</v>
      </c>
      <c r="AW50">
        <v>2</v>
      </c>
      <c r="AX50">
        <v>92789146</v>
      </c>
      <c r="AY50">
        <v>1</v>
      </c>
      <c r="AZ50">
        <v>0</v>
      </c>
      <c r="BA50">
        <v>48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ROUND(Y50*Source!I41,7)</f>
        <v>4.4999999999999999E-4</v>
      </c>
      <c r="CY50">
        <f>AA50</f>
        <v>382.02</v>
      </c>
      <c r="CZ50">
        <f>AE50</f>
        <v>38.51</v>
      </c>
      <c r="DA50">
        <f>AI50</f>
        <v>9.92</v>
      </c>
      <c r="DB50">
        <f t="shared" si="16"/>
        <v>0.17</v>
      </c>
      <c r="DC50">
        <f t="shared" si="17"/>
        <v>0</v>
      </c>
      <c r="DD50" t="s">
        <v>6</v>
      </c>
      <c r="DE50" t="s">
        <v>6</v>
      </c>
      <c r="DF50">
        <f>ROUND(ROUND(AE50*AI50,2)*CX50,2)</f>
        <v>0.17</v>
      </c>
      <c r="DG50">
        <f t="shared" ref="DG50:DG56" si="19">ROUND(ROUND(AF50,2)*CX50,2)</f>
        <v>0</v>
      </c>
      <c r="DH50">
        <f t="shared" ref="DH50:DH55" si="20">ROUND(ROUND(AG50,2)*CX50,2)</f>
        <v>0</v>
      </c>
      <c r="DI50">
        <f t="shared" si="18"/>
        <v>0</v>
      </c>
      <c r="DJ50">
        <f>DF50</f>
        <v>0.17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ROW(Source!A41)</f>
        <v>41</v>
      </c>
      <c r="B51">
        <v>92788963</v>
      </c>
      <c r="C51">
        <v>92789134</v>
      </c>
      <c r="D51">
        <v>49521602</v>
      </c>
      <c r="E51">
        <v>1</v>
      </c>
      <c r="F51">
        <v>1</v>
      </c>
      <c r="G51">
        <v>1</v>
      </c>
      <c r="H51">
        <v>3</v>
      </c>
      <c r="I51" t="s">
        <v>382</v>
      </c>
      <c r="J51" t="s">
        <v>383</v>
      </c>
      <c r="K51" t="s">
        <v>384</v>
      </c>
      <c r="L51">
        <v>1339</v>
      </c>
      <c r="N51">
        <v>1007</v>
      </c>
      <c r="O51" t="s">
        <v>72</v>
      </c>
      <c r="P51" t="s">
        <v>72</v>
      </c>
      <c r="Q51">
        <v>1</v>
      </c>
      <c r="W51">
        <v>0</v>
      </c>
      <c r="X51">
        <v>-1761807714</v>
      </c>
      <c r="Y51">
        <f t="shared" si="15"/>
        <v>2.1999999999999999E-2</v>
      </c>
      <c r="AA51">
        <v>61.7</v>
      </c>
      <c r="AB51">
        <v>0</v>
      </c>
      <c r="AC51">
        <v>0</v>
      </c>
      <c r="AD51">
        <v>0</v>
      </c>
      <c r="AE51">
        <v>6.22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2.1999999999999999E-2</v>
      </c>
      <c r="AU51" t="s">
        <v>6</v>
      </c>
      <c r="AV51">
        <v>0</v>
      </c>
      <c r="AW51">
        <v>2</v>
      </c>
      <c r="AX51">
        <v>92789147</v>
      </c>
      <c r="AY51">
        <v>1</v>
      </c>
      <c r="AZ51">
        <v>0</v>
      </c>
      <c r="BA51">
        <v>49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ROUND(Y51*Source!I41,7)</f>
        <v>2.2000000000000001E-3</v>
      </c>
      <c r="CY51">
        <f>AA51</f>
        <v>61.7</v>
      </c>
      <c r="CZ51">
        <f>AE51</f>
        <v>6.22</v>
      </c>
      <c r="DA51">
        <f>AI51</f>
        <v>9.92</v>
      </c>
      <c r="DB51">
        <f t="shared" si="16"/>
        <v>0.14000000000000001</v>
      </c>
      <c r="DC51">
        <f t="shared" si="17"/>
        <v>0</v>
      </c>
      <c r="DD51" t="s">
        <v>6</v>
      </c>
      <c r="DE51" t="s">
        <v>6</v>
      </c>
      <c r="DF51">
        <f>ROUND(ROUND(AE51*AI51,2)*CX51,2)</f>
        <v>0.14000000000000001</v>
      </c>
      <c r="DG51">
        <f t="shared" si="19"/>
        <v>0</v>
      </c>
      <c r="DH51">
        <f t="shared" si="20"/>
        <v>0</v>
      </c>
      <c r="DI51">
        <f t="shared" si="18"/>
        <v>0</v>
      </c>
      <c r="DJ51">
        <f>DF51</f>
        <v>0.14000000000000001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ROW(Source!A41)</f>
        <v>41</v>
      </c>
      <c r="B52">
        <v>92788963</v>
      </c>
      <c r="C52">
        <v>92789134</v>
      </c>
      <c r="D52">
        <v>49521846</v>
      </c>
      <c r="E52">
        <v>1</v>
      </c>
      <c r="F52">
        <v>1</v>
      </c>
      <c r="G52">
        <v>1</v>
      </c>
      <c r="H52">
        <v>3</v>
      </c>
      <c r="I52" t="s">
        <v>385</v>
      </c>
      <c r="J52" t="s">
        <v>386</v>
      </c>
      <c r="K52" t="s">
        <v>387</v>
      </c>
      <c r="L52">
        <v>1348</v>
      </c>
      <c r="N52">
        <v>1009</v>
      </c>
      <c r="O52" t="s">
        <v>136</v>
      </c>
      <c r="P52" t="s">
        <v>136</v>
      </c>
      <c r="Q52">
        <v>1000</v>
      </c>
      <c r="W52">
        <v>0</v>
      </c>
      <c r="X52">
        <v>-1311344359</v>
      </c>
      <c r="Y52">
        <f t="shared" si="15"/>
        <v>2.0000000000000002E-5</v>
      </c>
      <c r="AA52">
        <v>30156.799999999999</v>
      </c>
      <c r="AB52">
        <v>0</v>
      </c>
      <c r="AC52">
        <v>0</v>
      </c>
      <c r="AD52">
        <v>0</v>
      </c>
      <c r="AE52">
        <v>3040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2.0000000000000002E-5</v>
      </c>
      <c r="AU52" t="s">
        <v>6</v>
      </c>
      <c r="AV52">
        <v>0</v>
      </c>
      <c r="AW52">
        <v>2</v>
      </c>
      <c r="AX52">
        <v>92789148</v>
      </c>
      <c r="AY52">
        <v>1</v>
      </c>
      <c r="AZ52">
        <v>0</v>
      </c>
      <c r="BA52">
        <v>50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ROUND(Y52*Source!I41,7)</f>
        <v>1.9999999999999999E-6</v>
      </c>
      <c r="CY52">
        <f>AA52</f>
        <v>30156.799999999999</v>
      </c>
      <c r="CZ52">
        <f>AE52</f>
        <v>3040</v>
      </c>
      <c r="DA52">
        <f>AI52</f>
        <v>9.92</v>
      </c>
      <c r="DB52">
        <f t="shared" si="16"/>
        <v>0.06</v>
      </c>
      <c r="DC52">
        <f t="shared" si="17"/>
        <v>0</v>
      </c>
      <c r="DD52" t="s">
        <v>6</v>
      </c>
      <c r="DE52" t="s">
        <v>6</v>
      </c>
      <c r="DF52">
        <f>ROUND(ROUND(AE52*AI52,2)*CX52,2)</f>
        <v>0.06</v>
      </c>
      <c r="DG52">
        <f t="shared" si="19"/>
        <v>0</v>
      </c>
      <c r="DH52">
        <f t="shared" si="20"/>
        <v>0</v>
      </c>
      <c r="DI52">
        <f t="shared" si="18"/>
        <v>0</v>
      </c>
      <c r="DJ52">
        <f>DF52</f>
        <v>0.06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ROW(Source!A41)</f>
        <v>41</v>
      </c>
      <c r="B53">
        <v>92788963</v>
      </c>
      <c r="C53">
        <v>92789134</v>
      </c>
      <c r="D53">
        <v>49524288</v>
      </c>
      <c r="E53">
        <v>1</v>
      </c>
      <c r="F53">
        <v>1</v>
      </c>
      <c r="G53">
        <v>1</v>
      </c>
      <c r="H53">
        <v>3</v>
      </c>
      <c r="I53" t="s">
        <v>388</v>
      </c>
      <c r="J53" t="s">
        <v>389</v>
      </c>
      <c r="K53" t="s">
        <v>390</v>
      </c>
      <c r="L53">
        <v>1348</v>
      </c>
      <c r="N53">
        <v>1009</v>
      </c>
      <c r="O53" t="s">
        <v>136</v>
      </c>
      <c r="P53" t="s">
        <v>136</v>
      </c>
      <c r="Q53">
        <v>1000</v>
      </c>
      <c r="W53">
        <v>0</v>
      </c>
      <c r="X53">
        <v>1163323608</v>
      </c>
      <c r="Y53">
        <f t="shared" si="15"/>
        <v>1.0000000000000001E-5</v>
      </c>
      <c r="AA53">
        <v>102324.9</v>
      </c>
      <c r="AB53">
        <v>0</v>
      </c>
      <c r="AC53">
        <v>0</v>
      </c>
      <c r="AD53">
        <v>0</v>
      </c>
      <c r="AE53">
        <v>10315.01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1.0000000000000001E-5</v>
      </c>
      <c r="AU53" t="s">
        <v>6</v>
      </c>
      <c r="AV53">
        <v>0</v>
      </c>
      <c r="AW53">
        <v>2</v>
      </c>
      <c r="AX53">
        <v>92789149</v>
      </c>
      <c r="AY53">
        <v>1</v>
      </c>
      <c r="AZ53">
        <v>0</v>
      </c>
      <c r="BA53">
        <v>51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ROUND(Y53*Source!I41,7)</f>
        <v>9.9999999999999995E-7</v>
      </c>
      <c r="CY53">
        <f>AA53</f>
        <v>102324.9</v>
      </c>
      <c r="CZ53">
        <f>AE53</f>
        <v>10315.01</v>
      </c>
      <c r="DA53">
        <f>AI53</f>
        <v>9.92</v>
      </c>
      <c r="DB53">
        <f t="shared" si="16"/>
        <v>0.1</v>
      </c>
      <c r="DC53">
        <f t="shared" si="17"/>
        <v>0</v>
      </c>
      <c r="DD53" t="s">
        <v>6</v>
      </c>
      <c r="DE53" t="s">
        <v>6</v>
      </c>
      <c r="DF53">
        <f>ROUND(ROUND(AE53*AI53,2)*CX53,2)</f>
        <v>0.1</v>
      </c>
      <c r="DG53">
        <f t="shared" si="19"/>
        <v>0</v>
      </c>
      <c r="DH53">
        <f t="shared" si="20"/>
        <v>0</v>
      </c>
      <c r="DI53">
        <f t="shared" si="18"/>
        <v>0</v>
      </c>
      <c r="DJ53">
        <f>DF53</f>
        <v>0.1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ROW(Source!A41)</f>
        <v>41</v>
      </c>
      <c r="B54">
        <v>92788963</v>
      </c>
      <c r="C54">
        <v>92789134</v>
      </c>
      <c r="D54">
        <v>49579137</v>
      </c>
      <c r="E54">
        <v>1</v>
      </c>
      <c r="F54">
        <v>1</v>
      </c>
      <c r="G54">
        <v>1</v>
      </c>
      <c r="H54">
        <v>3</v>
      </c>
      <c r="I54" t="s">
        <v>125</v>
      </c>
      <c r="J54" t="s">
        <v>127</v>
      </c>
      <c r="K54" t="s">
        <v>126</v>
      </c>
      <c r="L54">
        <v>1301</v>
      </c>
      <c r="N54">
        <v>1003</v>
      </c>
      <c r="O54" t="s">
        <v>86</v>
      </c>
      <c r="P54" t="s">
        <v>86</v>
      </c>
      <c r="Q54">
        <v>1</v>
      </c>
      <c r="W54">
        <v>0</v>
      </c>
      <c r="X54">
        <v>-929555019</v>
      </c>
      <c r="Y54">
        <f t="shared" si="15"/>
        <v>3</v>
      </c>
      <c r="AA54">
        <v>980.5</v>
      </c>
      <c r="AB54">
        <v>0</v>
      </c>
      <c r="AC54">
        <v>0</v>
      </c>
      <c r="AD54">
        <v>0</v>
      </c>
      <c r="AE54">
        <v>1031.1199999999999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0</v>
      </c>
      <c r="AN54">
        <v>1</v>
      </c>
      <c r="AO54">
        <v>0</v>
      </c>
      <c r="AP54">
        <v>1</v>
      </c>
      <c r="AQ54">
        <v>0</v>
      </c>
      <c r="AR54">
        <v>0</v>
      </c>
      <c r="AS54" t="s">
        <v>6</v>
      </c>
      <c r="AT54">
        <v>3</v>
      </c>
      <c r="AU54" t="s">
        <v>6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ROUND(Y54*Source!I41,7)</f>
        <v>0.3</v>
      </c>
      <c r="CY54">
        <f>AA54</f>
        <v>980.5</v>
      </c>
      <c r="CZ54">
        <f>AE54</f>
        <v>1031.1199999999999</v>
      </c>
      <c r="DA54">
        <f>AI54</f>
        <v>9.92</v>
      </c>
      <c r="DB54">
        <f t="shared" si="16"/>
        <v>3093.36</v>
      </c>
      <c r="DC54">
        <f t="shared" si="17"/>
        <v>0</v>
      </c>
      <c r="DD54" t="s">
        <v>6</v>
      </c>
      <c r="DE54" t="s">
        <v>6</v>
      </c>
      <c r="DF54">
        <f>ROUND(ROUND(AE54*AI54,2)*CX54,2)</f>
        <v>3068.61</v>
      </c>
      <c r="DG54">
        <f t="shared" si="19"/>
        <v>0</v>
      </c>
      <c r="DH54">
        <f t="shared" si="20"/>
        <v>0</v>
      </c>
      <c r="DI54">
        <f t="shared" si="18"/>
        <v>0</v>
      </c>
      <c r="DJ54">
        <f>DF54</f>
        <v>3068.61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ROW(Source!A43)</f>
        <v>43</v>
      </c>
      <c r="B55">
        <v>92788963</v>
      </c>
      <c r="C55">
        <v>92789152</v>
      </c>
      <c r="D55">
        <v>49510749</v>
      </c>
      <c r="E55">
        <v>70</v>
      </c>
      <c r="F55">
        <v>1</v>
      </c>
      <c r="G55">
        <v>1</v>
      </c>
      <c r="H55">
        <v>1</v>
      </c>
      <c r="I55" t="s">
        <v>391</v>
      </c>
      <c r="J55" t="s">
        <v>6</v>
      </c>
      <c r="K55" t="s">
        <v>392</v>
      </c>
      <c r="L55">
        <v>1191</v>
      </c>
      <c r="N55">
        <v>1013</v>
      </c>
      <c r="O55" t="s">
        <v>321</v>
      </c>
      <c r="P55" t="s">
        <v>321</v>
      </c>
      <c r="Q55">
        <v>1</v>
      </c>
      <c r="W55">
        <v>0</v>
      </c>
      <c r="X55">
        <v>-2012709214</v>
      </c>
      <c r="Y55">
        <f t="shared" si="15"/>
        <v>205</v>
      </c>
      <c r="AA55">
        <v>0</v>
      </c>
      <c r="AB55">
        <v>0</v>
      </c>
      <c r="AC55">
        <v>0</v>
      </c>
      <c r="AD55">
        <v>421.59</v>
      </c>
      <c r="AE55">
        <v>0</v>
      </c>
      <c r="AF55">
        <v>0</v>
      </c>
      <c r="AG55">
        <v>0</v>
      </c>
      <c r="AH55">
        <v>9.4</v>
      </c>
      <c r="AI55">
        <v>1</v>
      </c>
      <c r="AJ55">
        <v>1</v>
      </c>
      <c r="AK55">
        <v>1</v>
      </c>
      <c r="AL55">
        <v>44.85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205</v>
      </c>
      <c r="AU55" t="s">
        <v>6</v>
      </c>
      <c r="AV55">
        <v>1</v>
      </c>
      <c r="AW55">
        <v>2</v>
      </c>
      <c r="AX55">
        <v>92789165</v>
      </c>
      <c r="AY55">
        <v>1</v>
      </c>
      <c r="AZ55">
        <v>0</v>
      </c>
      <c r="BA55">
        <v>53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ROUND(AT55*Source!I43*AH55*AL55,2)</f>
        <v>25.93</v>
      </c>
      <c r="CV55">
        <f>ROUND(Y55*Source!I43,7)</f>
        <v>6.1499999999999999E-2</v>
      </c>
      <c r="CW55">
        <v>0</v>
      </c>
      <c r="CX55">
        <f>ROUND(Y55*Source!I43,7)</f>
        <v>6.1499999999999999E-2</v>
      </c>
      <c r="CY55">
        <f>AD55</f>
        <v>421.59</v>
      </c>
      <c r="CZ55">
        <f>AH55</f>
        <v>9.4</v>
      </c>
      <c r="DA55">
        <f>AL55</f>
        <v>44.85</v>
      </c>
      <c r="DB55">
        <f t="shared" si="16"/>
        <v>1927</v>
      </c>
      <c r="DC55">
        <f t="shared" si="17"/>
        <v>0</v>
      </c>
      <c r="DD55" t="s">
        <v>6</v>
      </c>
      <c r="DE55" t="s">
        <v>6</v>
      </c>
      <c r="DF55">
        <f>ROUND(ROUND(AE55,2)*CX55,2)</f>
        <v>0</v>
      </c>
      <c r="DG55">
        <f t="shared" si="19"/>
        <v>0</v>
      </c>
      <c r="DH55">
        <f t="shared" si="20"/>
        <v>0</v>
      </c>
      <c r="DI55">
        <f>ROUND(ROUND(AH55*AL55,2)*CX55,2)</f>
        <v>25.93</v>
      </c>
      <c r="DJ55">
        <f>DI55</f>
        <v>25.93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ROW(Source!A43)</f>
        <v>43</v>
      </c>
      <c r="B56">
        <v>92788963</v>
      </c>
      <c r="C56">
        <v>92789152</v>
      </c>
      <c r="D56">
        <v>49510905</v>
      </c>
      <c r="E56">
        <v>70</v>
      </c>
      <c r="F56">
        <v>1</v>
      </c>
      <c r="G56">
        <v>1</v>
      </c>
      <c r="H56">
        <v>1</v>
      </c>
      <c r="I56" t="s">
        <v>322</v>
      </c>
      <c r="J56" t="s">
        <v>6</v>
      </c>
      <c r="K56" t="s">
        <v>323</v>
      </c>
      <c r="L56">
        <v>1191</v>
      </c>
      <c r="N56">
        <v>1013</v>
      </c>
      <c r="O56" t="s">
        <v>321</v>
      </c>
      <c r="P56" t="s">
        <v>321</v>
      </c>
      <c r="Q56">
        <v>1</v>
      </c>
      <c r="W56">
        <v>0</v>
      </c>
      <c r="X56">
        <v>-1417349443</v>
      </c>
      <c r="Y56">
        <f t="shared" si="15"/>
        <v>0.17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44.85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0.17</v>
      </c>
      <c r="AU56" t="s">
        <v>6</v>
      </c>
      <c r="AV56">
        <v>2</v>
      </c>
      <c r="AW56">
        <v>2</v>
      </c>
      <c r="AX56">
        <v>92789166</v>
      </c>
      <c r="AY56">
        <v>1</v>
      </c>
      <c r="AZ56">
        <v>0</v>
      </c>
      <c r="BA56">
        <v>54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ROUND(Y56*Source!I43,7)</f>
        <v>5.1E-5</v>
      </c>
      <c r="CY56">
        <f>AD56</f>
        <v>0</v>
      </c>
      <c r="CZ56">
        <f>AH56</f>
        <v>0</v>
      </c>
      <c r="DA56">
        <f>AL56</f>
        <v>1</v>
      </c>
      <c r="DB56">
        <f t="shared" si="16"/>
        <v>0</v>
      </c>
      <c r="DC56">
        <f t="shared" si="17"/>
        <v>0</v>
      </c>
      <c r="DD56" t="s">
        <v>6</v>
      </c>
      <c r="DE56" t="s">
        <v>6</v>
      </c>
      <c r="DF56">
        <f>ROUND(ROUND(AE56,2)*CX56,2)</f>
        <v>0</v>
      </c>
      <c r="DG56">
        <f t="shared" si="19"/>
        <v>0</v>
      </c>
      <c r="DH56">
        <f>ROUND(ROUND(AG56*AK56,2)*CX56,2)</f>
        <v>0</v>
      </c>
      <c r="DI56">
        <f t="shared" ref="DI56:DI66" si="21">ROUND(ROUND(AH56,2)*CX56,2)</f>
        <v>0</v>
      </c>
      <c r="DJ56">
        <f>DI56</f>
        <v>0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ROW(Source!A43)</f>
        <v>43</v>
      </c>
      <c r="B57">
        <v>92788963</v>
      </c>
      <c r="C57">
        <v>92789152</v>
      </c>
      <c r="D57">
        <v>49672693</v>
      </c>
      <c r="E57">
        <v>1</v>
      </c>
      <c r="F57">
        <v>1</v>
      </c>
      <c r="G57">
        <v>1</v>
      </c>
      <c r="H57">
        <v>2</v>
      </c>
      <c r="I57" t="s">
        <v>393</v>
      </c>
      <c r="J57" t="s">
        <v>394</v>
      </c>
      <c r="K57" t="s">
        <v>395</v>
      </c>
      <c r="L57">
        <v>1367</v>
      </c>
      <c r="N57">
        <v>1011</v>
      </c>
      <c r="O57" t="s">
        <v>327</v>
      </c>
      <c r="P57" t="s">
        <v>327</v>
      </c>
      <c r="Q57">
        <v>1</v>
      </c>
      <c r="W57">
        <v>0</v>
      </c>
      <c r="X57">
        <v>959294136</v>
      </c>
      <c r="Y57">
        <f t="shared" si="15"/>
        <v>69.099999999999994</v>
      </c>
      <c r="AA57">
        <v>0</v>
      </c>
      <c r="AB57">
        <v>11</v>
      </c>
      <c r="AC57">
        <v>0</v>
      </c>
      <c r="AD57">
        <v>0</v>
      </c>
      <c r="AE57">
        <v>0</v>
      </c>
      <c r="AF57">
        <v>0.7</v>
      </c>
      <c r="AG57">
        <v>0</v>
      </c>
      <c r="AH57">
        <v>0</v>
      </c>
      <c r="AI57">
        <v>1</v>
      </c>
      <c r="AJ57">
        <v>15.72</v>
      </c>
      <c r="AK57">
        <v>44.85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69.099999999999994</v>
      </c>
      <c r="AU57" t="s">
        <v>6</v>
      </c>
      <c r="AV57">
        <v>0</v>
      </c>
      <c r="AW57">
        <v>2</v>
      </c>
      <c r="AX57">
        <v>92789167</v>
      </c>
      <c r="AY57">
        <v>1</v>
      </c>
      <c r="AZ57">
        <v>0</v>
      </c>
      <c r="BA57">
        <v>55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ROUND(Y57*Source!I43*DO57,7)</f>
        <v>0</v>
      </c>
      <c r="CX57">
        <f>ROUND(Y57*Source!I43,7)</f>
        <v>2.0729999999999998E-2</v>
      </c>
      <c r="CY57">
        <f>AB57</f>
        <v>11</v>
      </c>
      <c r="CZ57">
        <f>AF57</f>
        <v>0.7</v>
      </c>
      <c r="DA57">
        <f>AJ57</f>
        <v>15.72</v>
      </c>
      <c r="DB57">
        <f t="shared" si="16"/>
        <v>48.37</v>
      </c>
      <c r="DC57">
        <f t="shared" si="17"/>
        <v>0</v>
      </c>
      <c r="DD57" t="s">
        <v>6</v>
      </c>
      <c r="DE57" t="s">
        <v>6</v>
      </c>
      <c r="DF57">
        <f>ROUND(ROUND(AE57,2)*CX57,2)</f>
        <v>0</v>
      </c>
      <c r="DG57">
        <f>ROUND(ROUND(AF57*AJ57,2)*CX57,2)</f>
        <v>0.23</v>
      </c>
      <c r="DH57">
        <f>ROUND(ROUND(AG57*AK57,2)*CX57,2)</f>
        <v>0</v>
      </c>
      <c r="DI57">
        <f t="shared" si="21"/>
        <v>0</v>
      </c>
      <c r="DJ57">
        <f>DG57</f>
        <v>0.23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ROW(Source!A43)</f>
        <v>43</v>
      </c>
      <c r="B58">
        <v>92788963</v>
      </c>
      <c r="C58">
        <v>92789152</v>
      </c>
      <c r="D58">
        <v>49672727</v>
      </c>
      <c r="E58">
        <v>1</v>
      </c>
      <c r="F58">
        <v>1</v>
      </c>
      <c r="G58">
        <v>1</v>
      </c>
      <c r="H58">
        <v>2</v>
      </c>
      <c r="I58" t="s">
        <v>344</v>
      </c>
      <c r="J58" t="s">
        <v>345</v>
      </c>
      <c r="K58" t="s">
        <v>346</v>
      </c>
      <c r="L58">
        <v>1367</v>
      </c>
      <c r="N58">
        <v>1011</v>
      </c>
      <c r="O58" t="s">
        <v>327</v>
      </c>
      <c r="P58" t="s">
        <v>327</v>
      </c>
      <c r="Q58">
        <v>1</v>
      </c>
      <c r="W58">
        <v>0</v>
      </c>
      <c r="X58">
        <v>-896236776</v>
      </c>
      <c r="Y58">
        <f t="shared" si="15"/>
        <v>0.17</v>
      </c>
      <c r="AA58">
        <v>0</v>
      </c>
      <c r="AB58">
        <v>1414.64</v>
      </c>
      <c r="AC58">
        <v>451.19</v>
      </c>
      <c r="AD58">
        <v>0</v>
      </c>
      <c r="AE58">
        <v>0</v>
      </c>
      <c r="AF58">
        <v>89.99</v>
      </c>
      <c r="AG58">
        <v>10.06</v>
      </c>
      <c r="AH58">
        <v>0</v>
      </c>
      <c r="AI58">
        <v>1</v>
      </c>
      <c r="AJ58">
        <v>15.72</v>
      </c>
      <c r="AK58">
        <v>44.85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0.17</v>
      </c>
      <c r="AU58" t="s">
        <v>6</v>
      </c>
      <c r="AV58">
        <v>0</v>
      </c>
      <c r="AW58">
        <v>2</v>
      </c>
      <c r="AX58">
        <v>92789168</v>
      </c>
      <c r="AY58">
        <v>1</v>
      </c>
      <c r="AZ58">
        <v>0</v>
      </c>
      <c r="BA58">
        <v>56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ROUND(Y58*Source!I43*DO58,7)</f>
        <v>0</v>
      </c>
      <c r="CX58">
        <f>ROUND(Y58*Source!I43,7)</f>
        <v>5.1E-5</v>
      </c>
      <c r="CY58">
        <f>AB58</f>
        <v>1414.64</v>
      </c>
      <c r="CZ58">
        <f>AF58</f>
        <v>89.99</v>
      </c>
      <c r="DA58">
        <f>AJ58</f>
        <v>15.72</v>
      </c>
      <c r="DB58">
        <f t="shared" si="16"/>
        <v>15.3</v>
      </c>
      <c r="DC58">
        <f t="shared" si="17"/>
        <v>1.71</v>
      </c>
      <c r="DD58" t="s">
        <v>6</v>
      </c>
      <c r="DE58" t="s">
        <v>6</v>
      </c>
      <c r="DF58">
        <f>ROUND(ROUND(AE58,2)*CX58,2)</f>
        <v>0</v>
      </c>
      <c r="DG58">
        <f>ROUND(ROUND(AF58*AJ58,2)*CX58,2)</f>
        <v>7.0000000000000007E-2</v>
      </c>
      <c r="DH58">
        <f>ROUND(ROUND(AG58*AK58,2)*CX58,2)</f>
        <v>0.02</v>
      </c>
      <c r="DI58">
        <f t="shared" si="21"/>
        <v>0</v>
      </c>
      <c r="DJ58">
        <f>DG58</f>
        <v>7.0000000000000007E-2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ROW(Source!A43)</f>
        <v>43</v>
      </c>
      <c r="B59">
        <v>92788963</v>
      </c>
      <c r="C59">
        <v>92789152</v>
      </c>
      <c r="D59">
        <v>49672975</v>
      </c>
      <c r="E59">
        <v>1</v>
      </c>
      <c r="F59">
        <v>1</v>
      </c>
      <c r="G59">
        <v>1</v>
      </c>
      <c r="H59">
        <v>2</v>
      </c>
      <c r="I59" t="s">
        <v>396</v>
      </c>
      <c r="J59" t="s">
        <v>397</v>
      </c>
      <c r="K59" t="s">
        <v>398</v>
      </c>
      <c r="L59">
        <v>1367</v>
      </c>
      <c r="N59">
        <v>1011</v>
      </c>
      <c r="O59" t="s">
        <v>327</v>
      </c>
      <c r="P59" t="s">
        <v>327</v>
      </c>
      <c r="Q59">
        <v>1</v>
      </c>
      <c r="W59">
        <v>0</v>
      </c>
      <c r="X59">
        <v>-750897744</v>
      </c>
      <c r="Y59">
        <f t="shared" si="15"/>
        <v>31.24</v>
      </c>
      <c r="AA59">
        <v>0</v>
      </c>
      <c r="AB59">
        <v>786</v>
      </c>
      <c r="AC59">
        <v>0</v>
      </c>
      <c r="AD59">
        <v>0</v>
      </c>
      <c r="AE59">
        <v>0</v>
      </c>
      <c r="AF59">
        <v>50</v>
      </c>
      <c r="AG59">
        <v>0</v>
      </c>
      <c r="AH59">
        <v>0</v>
      </c>
      <c r="AI59">
        <v>1</v>
      </c>
      <c r="AJ59">
        <v>15.72</v>
      </c>
      <c r="AK59">
        <v>44.85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31.24</v>
      </c>
      <c r="AU59" t="s">
        <v>6</v>
      </c>
      <c r="AV59">
        <v>0</v>
      </c>
      <c r="AW59">
        <v>2</v>
      </c>
      <c r="AX59">
        <v>92789169</v>
      </c>
      <c r="AY59">
        <v>1</v>
      </c>
      <c r="AZ59">
        <v>0</v>
      </c>
      <c r="BA59">
        <v>57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ROUND(Y59*Source!I43*DO59,7)</f>
        <v>0</v>
      </c>
      <c r="CX59">
        <f>ROUND(Y59*Source!I43,7)</f>
        <v>9.3720000000000001E-3</v>
      </c>
      <c r="CY59">
        <f>AB59</f>
        <v>786</v>
      </c>
      <c r="CZ59">
        <f>AF59</f>
        <v>50</v>
      </c>
      <c r="DA59">
        <f>AJ59</f>
        <v>15.72</v>
      </c>
      <c r="DB59">
        <f t="shared" si="16"/>
        <v>1562</v>
      </c>
      <c r="DC59">
        <f t="shared" si="17"/>
        <v>0</v>
      </c>
      <c r="DD59" t="s">
        <v>6</v>
      </c>
      <c r="DE59" t="s">
        <v>6</v>
      </c>
      <c r="DF59">
        <f>ROUND(ROUND(AE59,2)*CX59,2)</f>
        <v>0</v>
      </c>
      <c r="DG59">
        <f>ROUND(ROUND(AF59*AJ59,2)*CX59,2)</f>
        <v>7.37</v>
      </c>
      <c r="DH59">
        <f>ROUND(ROUND(AG59*AK59,2)*CX59,2)</f>
        <v>0</v>
      </c>
      <c r="DI59">
        <f t="shared" si="21"/>
        <v>0</v>
      </c>
      <c r="DJ59">
        <f>DG59</f>
        <v>7.37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ROW(Source!A43)</f>
        <v>43</v>
      </c>
      <c r="B60">
        <v>92788963</v>
      </c>
      <c r="C60">
        <v>92789152</v>
      </c>
      <c r="D60">
        <v>49521340</v>
      </c>
      <c r="E60">
        <v>1</v>
      </c>
      <c r="F60">
        <v>1</v>
      </c>
      <c r="G60">
        <v>1</v>
      </c>
      <c r="H60">
        <v>3</v>
      </c>
      <c r="I60" t="s">
        <v>399</v>
      </c>
      <c r="J60" t="s">
        <v>400</v>
      </c>
      <c r="K60" t="s">
        <v>401</v>
      </c>
      <c r="L60">
        <v>1348</v>
      </c>
      <c r="N60">
        <v>1009</v>
      </c>
      <c r="O60" t="s">
        <v>136</v>
      </c>
      <c r="P60" t="s">
        <v>136</v>
      </c>
      <c r="Q60">
        <v>1000</v>
      </c>
      <c r="W60">
        <v>0</v>
      </c>
      <c r="X60">
        <v>1352449241</v>
      </c>
      <c r="Y60">
        <f t="shared" si="15"/>
        <v>5.5E-2</v>
      </c>
      <c r="AA60">
        <v>308115.20000000001</v>
      </c>
      <c r="AB60">
        <v>0</v>
      </c>
      <c r="AC60">
        <v>0</v>
      </c>
      <c r="AD60">
        <v>0</v>
      </c>
      <c r="AE60">
        <v>31060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5.5E-2</v>
      </c>
      <c r="AU60" t="s">
        <v>6</v>
      </c>
      <c r="AV60">
        <v>0</v>
      </c>
      <c r="AW60">
        <v>2</v>
      </c>
      <c r="AX60">
        <v>92789170</v>
      </c>
      <c r="AY60">
        <v>1</v>
      </c>
      <c r="AZ60">
        <v>0</v>
      </c>
      <c r="BA60">
        <v>58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ROUND(Y60*Source!I43,7)</f>
        <v>1.6500000000000001E-5</v>
      </c>
      <c r="CY60">
        <f t="shared" ref="CY60:CY66" si="22">AA60</f>
        <v>308115.20000000001</v>
      </c>
      <c r="CZ60">
        <f t="shared" ref="CZ60:CZ66" si="23">AE60</f>
        <v>31060</v>
      </c>
      <c r="DA60">
        <f t="shared" ref="DA60:DA66" si="24">AI60</f>
        <v>9.92</v>
      </c>
      <c r="DB60">
        <f t="shared" si="16"/>
        <v>1708.3</v>
      </c>
      <c r="DC60">
        <f t="shared" si="17"/>
        <v>0</v>
      </c>
      <c r="DD60" t="s">
        <v>6</v>
      </c>
      <c r="DE60" t="s">
        <v>6</v>
      </c>
      <c r="DF60">
        <f t="shared" ref="DF60:DF66" si="25">ROUND(ROUND(AE60*AI60,2)*CX60,2)</f>
        <v>5.08</v>
      </c>
      <c r="DG60">
        <f t="shared" ref="DG60:DG67" si="26">ROUND(ROUND(AF60,2)*CX60,2)</f>
        <v>0</v>
      </c>
      <c r="DH60">
        <f t="shared" ref="DH60:DH67" si="27">ROUND(ROUND(AG60,2)*CX60,2)</f>
        <v>0</v>
      </c>
      <c r="DI60">
        <f t="shared" si="21"/>
        <v>0</v>
      </c>
      <c r="DJ60">
        <f t="shared" ref="DJ60:DJ66" si="28">DF60</f>
        <v>5.08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ROW(Source!A43)</f>
        <v>43</v>
      </c>
      <c r="B61">
        <v>92788963</v>
      </c>
      <c r="C61">
        <v>92789152</v>
      </c>
      <c r="D61">
        <v>49521354</v>
      </c>
      <c r="E61">
        <v>1</v>
      </c>
      <c r="F61">
        <v>1</v>
      </c>
      <c r="G61">
        <v>1</v>
      </c>
      <c r="H61">
        <v>3</v>
      </c>
      <c r="I61" t="s">
        <v>134</v>
      </c>
      <c r="J61" t="s">
        <v>137</v>
      </c>
      <c r="K61" t="s">
        <v>135</v>
      </c>
      <c r="L61">
        <v>1348</v>
      </c>
      <c r="N61">
        <v>1009</v>
      </c>
      <c r="O61" t="s">
        <v>136</v>
      </c>
      <c r="P61" t="s">
        <v>136</v>
      </c>
      <c r="Q61">
        <v>1000</v>
      </c>
      <c r="W61">
        <v>0</v>
      </c>
      <c r="X61">
        <v>-2132521053</v>
      </c>
      <c r="Y61">
        <f t="shared" si="15"/>
        <v>3.32</v>
      </c>
      <c r="AA61">
        <v>32900.18</v>
      </c>
      <c r="AB61">
        <v>0</v>
      </c>
      <c r="AC61">
        <v>0</v>
      </c>
      <c r="AD61">
        <v>0</v>
      </c>
      <c r="AE61">
        <v>3316.55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6</v>
      </c>
      <c r="AT61">
        <v>3.32</v>
      </c>
      <c r="AU61" t="s">
        <v>6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ROUND(Y61*Source!I43,7)</f>
        <v>9.9599999999999992E-4</v>
      </c>
      <c r="CY61">
        <f t="shared" si="22"/>
        <v>32900.18</v>
      </c>
      <c r="CZ61">
        <f t="shared" si="23"/>
        <v>3316.55</v>
      </c>
      <c r="DA61">
        <f t="shared" si="24"/>
        <v>9.92</v>
      </c>
      <c r="DB61">
        <f t="shared" si="16"/>
        <v>11010.95</v>
      </c>
      <c r="DC61">
        <f t="shared" si="17"/>
        <v>0</v>
      </c>
      <c r="DD61" t="s">
        <v>6</v>
      </c>
      <c r="DE61" t="s">
        <v>6</v>
      </c>
      <c r="DF61">
        <f t="shared" si="25"/>
        <v>32.770000000000003</v>
      </c>
      <c r="DG61">
        <f t="shared" si="26"/>
        <v>0</v>
      </c>
      <c r="DH61">
        <f t="shared" si="27"/>
        <v>0</v>
      </c>
      <c r="DI61">
        <f t="shared" si="21"/>
        <v>0</v>
      </c>
      <c r="DJ61">
        <f t="shared" si="28"/>
        <v>32.770000000000003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ROW(Source!A43)</f>
        <v>43</v>
      </c>
      <c r="B62">
        <v>92788963</v>
      </c>
      <c r="C62">
        <v>92789152</v>
      </c>
      <c r="D62">
        <v>49523127</v>
      </c>
      <c r="E62">
        <v>1</v>
      </c>
      <c r="F62">
        <v>1</v>
      </c>
      <c r="G62">
        <v>1</v>
      </c>
      <c r="H62">
        <v>3</v>
      </c>
      <c r="I62" t="s">
        <v>402</v>
      </c>
      <c r="J62" t="s">
        <v>403</v>
      </c>
      <c r="K62" t="s">
        <v>404</v>
      </c>
      <c r="L62">
        <v>1329</v>
      </c>
      <c r="N62">
        <v>1005</v>
      </c>
      <c r="O62" t="s">
        <v>405</v>
      </c>
      <c r="P62" t="s">
        <v>405</v>
      </c>
      <c r="Q62">
        <v>1000</v>
      </c>
      <c r="W62">
        <v>0</v>
      </c>
      <c r="X62">
        <v>833178468</v>
      </c>
      <c r="Y62">
        <f t="shared" si="15"/>
        <v>0.71</v>
      </c>
      <c r="AA62">
        <v>12419.84</v>
      </c>
      <c r="AB62">
        <v>0</v>
      </c>
      <c r="AC62">
        <v>0</v>
      </c>
      <c r="AD62">
        <v>0</v>
      </c>
      <c r="AE62">
        <v>1252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0.71</v>
      </c>
      <c r="AU62" t="s">
        <v>6</v>
      </c>
      <c r="AV62">
        <v>0</v>
      </c>
      <c r="AW62">
        <v>2</v>
      </c>
      <c r="AX62">
        <v>92789172</v>
      </c>
      <c r="AY62">
        <v>1</v>
      </c>
      <c r="AZ62">
        <v>0</v>
      </c>
      <c r="BA62">
        <v>60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ROUND(Y62*Source!I43,7)</f>
        <v>2.13E-4</v>
      </c>
      <c r="CY62">
        <f t="shared" si="22"/>
        <v>12419.84</v>
      </c>
      <c r="CZ62">
        <f t="shared" si="23"/>
        <v>1252</v>
      </c>
      <c r="DA62">
        <f t="shared" si="24"/>
        <v>9.92</v>
      </c>
      <c r="DB62">
        <f t="shared" si="16"/>
        <v>888.92</v>
      </c>
      <c r="DC62">
        <f t="shared" si="17"/>
        <v>0</v>
      </c>
      <c r="DD62" t="s">
        <v>6</v>
      </c>
      <c r="DE62" t="s">
        <v>6</v>
      </c>
      <c r="DF62">
        <f t="shared" si="25"/>
        <v>2.65</v>
      </c>
      <c r="DG62">
        <f t="shared" si="26"/>
        <v>0</v>
      </c>
      <c r="DH62">
        <f t="shared" si="27"/>
        <v>0</v>
      </c>
      <c r="DI62">
        <f t="shared" si="21"/>
        <v>0</v>
      </c>
      <c r="DJ62">
        <f t="shared" si="28"/>
        <v>2.65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ROW(Source!A43)</f>
        <v>43</v>
      </c>
      <c r="B63">
        <v>92788963</v>
      </c>
      <c r="C63">
        <v>92789152</v>
      </c>
      <c r="D63">
        <v>49526676</v>
      </c>
      <c r="E63">
        <v>1</v>
      </c>
      <c r="F63">
        <v>1</v>
      </c>
      <c r="G63">
        <v>1</v>
      </c>
      <c r="H63">
        <v>3</v>
      </c>
      <c r="I63" t="s">
        <v>406</v>
      </c>
      <c r="J63" t="s">
        <v>407</v>
      </c>
      <c r="K63" t="s">
        <v>408</v>
      </c>
      <c r="L63">
        <v>1327</v>
      </c>
      <c r="N63">
        <v>1005</v>
      </c>
      <c r="O63" t="s">
        <v>370</v>
      </c>
      <c r="P63" t="s">
        <v>370</v>
      </c>
      <c r="Q63">
        <v>1</v>
      </c>
      <c r="W63">
        <v>0</v>
      </c>
      <c r="X63">
        <v>-685026659</v>
      </c>
      <c r="Y63">
        <f t="shared" si="15"/>
        <v>1.2</v>
      </c>
      <c r="AA63">
        <v>371.31</v>
      </c>
      <c r="AB63">
        <v>0</v>
      </c>
      <c r="AC63">
        <v>0</v>
      </c>
      <c r="AD63">
        <v>0</v>
      </c>
      <c r="AE63">
        <v>37.43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1.2</v>
      </c>
      <c r="AU63" t="s">
        <v>6</v>
      </c>
      <c r="AV63">
        <v>0</v>
      </c>
      <c r="AW63">
        <v>2</v>
      </c>
      <c r="AX63">
        <v>92789173</v>
      </c>
      <c r="AY63">
        <v>1</v>
      </c>
      <c r="AZ63">
        <v>0</v>
      </c>
      <c r="BA63">
        <v>61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ROUND(Y63*Source!I43,7)</f>
        <v>3.6000000000000002E-4</v>
      </c>
      <c r="CY63">
        <f t="shared" si="22"/>
        <v>371.31</v>
      </c>
      <c r="CZ63">
        <f t="shared" si="23"/>
        <v>37.43</v>
      </c>
      <c r="DA63">
        <f t="shared" si="24"/>
        <v>9.92</v>
      </c>
      <c r="DB63">
        <f t="shared" si="16"/>
        <v>44.92</v>
      </c>
      <c r="DC63">
        <f t="shared" si="17"/>
        <v>0</v>
      </c>
      <c r="DD63" t="s">
        <v>6</v>
      </c>
      <c r="DE63" t="s">
        <v>6</v>
      </c>
      <c r="DF63">
        <f t="shared" si="25"/>
        <v>0.13</v>
      </c>
      <c r="DG63">
        <f t="shared" si="26"/>
        <v>0</v>
      </c>
      <c r="DH63">
        <f t="shared" si="27"/>
        <v>0</v>
      </c>
      <c r="DI63">
        <f t="shared" si="21"/>
        <v>0</v>
      </c>
      <c r="DJ63">
        <f t="shared" si="28"/>
        <v>0.13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ROW(Source!A43)</f>
        <v>43</v>
      </c>
      <c r="B64">
        <v>92788963</v>
      </c>
      <c r="C64">
        <v>92789152</v>
      </c>
      <c r="D64">
        <v>49526698</v>
      </c>
      <c r="E64">
        <v>1</v>
      </c>
      <c r="F64">
        <v>1</v>
      </c>
      <c r="G64">
        <v>1</v>
      </c>
      <c r="H64">
        <v>3</v>
      </c>
      <c r="I64" t="s">
        <v>409</v>
      </c>
      <c r="J64" t="s">
        <v>410</v>
      </c>
      <c r="K64" t="s">
        <v>411</v>
      </c>
      <c r="L64">
        <v>1330</v>
      </c>
      <c r="N64">
        <v>1005</v>
      </c>
      <c r="O64" t="s">
        <v>412</v>
      </c>
      <c r="P64" t="s">
        <v>412</v>
      </c>
      <c r="Q64">
        <v>10</v>
      </c>
      <c r="W64">
        <v>0</v>
      </c>
      <c r="X64">
        <v>167210676</v>
      </c>
      <c r="Y64">
        <f t="shared" si="15"/>
        <v>0.31</v>
      </c>
      <c r="AA64">
        <v>840.72</v>
      </c>
      <c r="AB64">
        <v>0</v>
      </c>
      <c r="AC64">
        <v>0</v>
      </c>
      <c r="AD64">
        <v>0</v>
      </c>
      <c r="AE64">
        <v>84.75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0.31</v>
      </c>
      <c r="AU64" t="s">
        <v>6</v>
      </c>
      <c r="AV64">
        <v>0</v>
      </c>
      <c r="AW64">
        <v>2</v>
      </c>
      <c r="AX64">
        <v>92789174</v>
      </c>
      <c r="AY64">
        <v>1</v>
      </c>
      <c r="AZ64">
        <v>0</v>
      </c>
      <c r="BA64">
        <v>62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ROUND(Y64*Source!I43,7)</f>
        <v>9.2999999999999997E-5</v>
      </c>
      <c r="CY64">
        <f t="shared" si="22"/>
        <v>840.72</v>
      </c>
      <c r="CZ64">
        <f t="shared" si="23"/>
        <v>84.75</v>
      </c>
      <c r="DA64">
        <f t="shared" si="24"/>
        <v>9.92</v>
      </c>
      <c r="DB64">
        <f t="shared" si="16"/>
        <v>26.27</v>
      </c>
      <c r="DC64">
        <f t="shared" si="17"/>
        <v>0</v>
      </c>
      <c r="DD64" t="s">
        <v>6</v>
      </c>
      <c r="DE64" t="s">
        <v>6</v>
      </c>
      <c r="DF64">
        <f t="shared" si="25"/>
        <v>0.08</v>
      </c>
      <c r="DG64">
        <f t="shared" si="26"/>
        <v>0</v>
      </c>
      <c r="DH64">
        <f t="shared" si="27"/>
        <v>0</v>
      </c>
      <c r="DI64">
        <f t="shared" si="21"/>
        <v>0</v>
      </c>
      <c r="DJ64">
        <f t="shared" si="28"/>
        <v>0.08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ROW(Source!A43)</f>
        <v>43</v>
      </c>
      <c r="B65">
        <v>92788963</v>
      </c>
      <c r="C65">
        <v>92789152</v>
      </c>
      <c r="D65">
        <v>49546539</v>
      </c>
      <c r="E65">
        <v>1</v>
      </c>
      <c r="F65">
        <v>1</v>
      </c>
      <c r="G65">
        <v>1</v>
      </c>
      <c r="H65">
        <v>3</v>
      </c>
      <c r="I65" t="s">
        <v>413</v>
      </c>
      <c r="J65" t="s">
        <v>414</v>
      </c>
      <c r="K65" t="s">
        <v>415</v>
      </c>
      <c r="L65">
        <v>1339</v>
      </c>
      <c r="N65">
        <v>1007</v>
      </c>
      <c r="O65" t="s">
        <v>72</v>
      </c>
      <c r="P65" t="s">
        <v>72</v>
      </c>
      <c r="Q65">
        <v>1</v>
      </c>
      <c r="W65">
        <v>0</v>
      </c>
      <c r="X65">
        <v>-1106705582</v>
      </c>
      <c r="Y65">
        <f t="shared" si="15"/>
        <v>0.25</v>
      </c>
      <c r="AA65">
        <v>5538.63</v>
      </c>
      <c r="AB65">
        <v>0</v>
      </c>
      <c r="AC65">
        <v>0</v>
      </c>
      <c r="AD65">
        <v>0</v>
      </c>
      <c r="AE65">
        <v>558.33000000000004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0.25</v>
      </c>
      <c r="AU65" t="s">
        <v>6</v>
      </c>
      <c r="AV65">
        <v>0</v>
      </c>
      <c r="AW65">
        <v>2</v>
      </c>
      <c r="AX65">
        <v>92789175</v>
      </c>
      <c r="AY65">
        <v>1</v>
      </c>
      <c r="AZ65">
        <v>0</v>
      </c>
      <c r="BA65">
        <v>63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ROUND(Y65*Source!I43,7)</f>
        <v>7.4999999999999993E-5</v>
      </c>
      <c r="CY65">
        <f t="shared" si="22"/>
        <v>5538.63</v>
      </c>
      <c r="CZ65">
        <f t="shared" si="23"/>
        <v>558.33000000000004</v>
      </c>
      <c r="DA65">
        <f t="shared" si="24"/>
        <v>9.92</v>
      </c>
      <c r="DB65">
        <f t="shared" si="16"/>
        <v>139.58000000000001</v>
      </c>
      <c r="DC65">
        <f t="shared" si="17"/>
        <v>0</v>
      </c>
      <c r="DD65" t="s">
        <v>6</v>
      </c>
      <c r="DE65" t="s">
        <v>6</v>
      </c>
      <c r="DF65">
        <f t="shared" si="25"/>
        <v>0.42</v>
      </c>
      <c r="DG65">
        <f t="shared" si="26"/>
        <v>0</v>
      </c>
      <c r="DH65">
        <f t="shared" si="27"/>
        <v>0</v>
      </c>
      <c r="DI65">
        <f t="shared" si="21"/>
        <v>0</v>
      </c>
      <c r="DJ65">
        <f t="shared" si="28"/>
        <v>0.42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ROW(Source!A43)</f>
        <v>43</v>
      </c>
      <c r="B66">
        <v>92788963</v>
      </c>
      <c r="C66">
        <v>92789152</v>
      </c>
      <c r="D66">
        <v>49549926</v>
      </c>
      <c r="E66">
        <v>1</v>
      </c>
      <c r="F66">
        <v>1</v>
      </c>
      <c r="G66">
        <v>1</v>
      </c>
      <c r="H66">
        <v>3</v>
      </c>
      <c r="I66" t="s">
        <v>416</v>
      </c>
      <c r="J66" t="s">
        <v>417</v>
      </c>
      <c r="K66" t="s">
        <v>418</v>
      </c>
      <c r="L66">
        <v>1330</v>
      </c>
      <c r="N66">
        <v>1005</v>
      </c>
      <c r="O66" t="s">
        <v>412</v>
      </c>
      <c r="P66" t="s">
        <v>412</v>
      </c>
      <c r="Q66">
        <v>10</v>
      </c>
      <c r="W66">
        <v>0</v>
      </c>
      <c r="X66">
        <v>-1400230193</v>
      </c>
      <c r="Y66">
        <f t="shared" si="15"/>
        <v>82</v>
      </c>
      <c r="AA66">
        <v>106.24</v>
      </c>
      <c r="AB66">
        <v>0</v>
      </c>
      <c r="AC66">
        <v>0</v>
      </c>
      <c r="AD66">
        <v>0</v>
      </c>
      <c r="AE66">
        <v>10.71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82</v>
      </c>
      <c r="AU66" t="s">
        <v>6</v>
      </c>
      <c r="AV66">
        <v>0</v>
      </c>
      <c r="AW66">
        <v>2</v>
      </c>
      <c r="AX66">
        <v>92789176</v>
      </c>
      <c r="AY66">
        <v>1</v>
      </c>
      <c r="AZ66">
        <v>0</v>
      </c>
      <c r="BA66">
        <v>64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ROUND(Y66*Source!I43,7)</f>
        <v>2.46E-2</v>
      </c>
      <c r="CY66">
        <f t="shared" si="22"/>
        <v>106.24</v>
      </c>
      <c r="CZ66">
        <f t="shared" si="23"/>
        <v>10.71</v>
      </c>
      <c r="DA66">
        <f t="shared" si="24"/>
        <v>9.92</v>
      </c>
      <c r="DB66">
        <f t="shared" si="16"/>
        <v>878.22</v>
      </c>
      <c r="DC66">
        <f t="shared" si="17"/>
        <v>0</v>
      </c>
      <c r="DD66" t="s">
        <v>6</v>
      </c>
      <c r="DE66" t="s">
        <v>6</v>
      </c>
      <c r="DF66">
        <f t="shared" si="25"/>
        <v>2.61</v>
      </c>
      <c r="DG66">
        <f t="shared" si="26"/>
        <v>0</v>
      </c>
      <c r="DH66">
        <f t="shared" si="27"/>
        <v>0</v>
      </c>
      <c r="DI66">
        <f t="shared" si="21"/>
        <v>0</v>
      </c>
      <c r="DJ66">
        <f t="shared" si="28"/>
        <v>2.61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ROW(Source!A45)</f>
        <v>45</v>
      </c>
      <c r="B67">
        <v>92788963</v>
      </c>
      <c r="C67">
        <v>92789178</v>
      </c>
      <c r="D67">
        <v>49510731</v>
      </c>
      <c r="E67">
        <v>70</v>
      </c>
      <c r="F67">
        <v>1</v>
      </c>
      <c r="G67">
        <v>1</v>
      </c>
      <c r="H67">
        <v>1</v>
      </c>
      <c r="I67" t="s">
        <v>371</v>
      </c>
      <c r="J67" t="s">
        <v>6</v>
      </c>
      <c r="K67" t="s">
        <v>372</v>
      </c>
      <c r="L67">
        <v>1191</v>
      </c>
      <c r="N67">
        <v>1013</v>
      </c>
      <c r="O67" t="s">
        <v>321</v>
      </c>
      <c r="P67" t="s">
        <v>321</v>
      </c>
      <c r="Q67">
        <v>1</v>
      </c>
      <c r="W67">
        <v>0</v>
      </c>
      <c r="X67">
        <v>1893946532</v>
      </c>
      <c r="Y67">
        <f t="shared" si="15"/>
        <v>8.77</v>
      </c>
      <c r="AA67">
        <v>0</v>
      </c>
      <c r="AB67">
        <v>0</v>
      </c>
      <c r="AC67">
        <v>0</v>
      </c>
      <c r="AD67">
        <v>406.79</v>
      </c>
      <c r="AE67">
        <v>0</v>
      </c>
      <c r="AF67">
        <v>0</v>
      </c>
      <c r="AG67">
        <v>0</v>
      </c>
      <c r="AH67">
        <v>9.07</v>
      </c>
      <c r="AI67">
        <v>1</v>
      </c>
      <c r="AJ67">
        <v>1</v>
      </c>
      <c r="AK67">
        <v>1</v>
      </c>
      <c r="AL67">
        <v>44.85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8.77</v>
      </c>
      <c r="AU67" t="s">
        <v>6</v>
      </c>
      <c r="AV67">
        <v>1</v>
      </c>
      <c r="AW67">
        <v>2</v>
      </c>
      <c r="AX67">
        <v>92789187</v>
      </c>
      <c r="AY67">
        <v>1</v>
      </c>
      <c r="AZ67">
        <v>0</v>
      </c>
      <c r="BA67">
        <v>65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ROUND(AT67*Source!I45*AH67*AL67,2)</f>
        <v>713.51</v>
      </c>
      <c r="CV67">
        <f>ROUND(Y67*Source!I45,7)</f>
        <v>1.754</v>
      </c>
      <c r="CW67">
        <v>0</v>
      </c>
      <c r="CX67">
        <f>ROUND(Y67*Source!I45,7)</f>
        <v>1.754</v>
      </c>
      <c r="CY67">
        <f>AD67</f>
        <v>406.79</v>
      </c>
      <c r="CZ67">
        <f>AH67</f>
        <v>9.07</v>
      </c>
      <c r="DA67">
        <f>AL67</f>
        <v>44.85</v>
      </c>
      <c r="DB67">
        <f t="shared" si="16"/>
        <v>79.540000000000006</v>
      </c>
      <c r="DC67">
        <f t="shared" si="17"/>
        <v>0</v>
      </c>
      <c r="DD67" t="s">
        <v>6</v>
      </c>
      <c r="DE67" t="s">
        <v>6</v>
      </c>
      <c r="DF67">
        <f>ROUND(ROUND(AE67,2)*CX67,2)</f>
        <v>0</v>
      </c>
      <c r="DG67">
        <f t="shared" si="26"/>
        <v>0</v>
      </c>
      <c r="DH67">
        <f t="shared" si="27"/>
        <v>0</v>
      </c>
      <c r="DI67">
        <f>ROUND(ROUND(AH67*AL67,2)*CX67,2)</f>
        <v>713.51</v>
      </c>
      <c r="DJ67">
        <f>DI67</f>
        <v>713.51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ROW(Source!A45)</f>
        <v>45</v>
      </c>
      <c r="B68">
        <v>92788963</v>
      </c>
      <c r="C68">
        <v>92789178</v>
      </c>
      <c r="D68">
        <v>49673658</v>
      </c>
      <c r="E68">
        <v>1</v>
      </c>
      <c r="F68">
        <v>1</v>
      </c>
      <c r="G68">
        <v>1</v>
      </c>
      <c r="H68">
        <v>2</v>
      </c>
      <c r="I68" t="s">
        <v>373</v>
      </c>
      <c r="J68" t="s">
        <v>374</v>
      </c>
      <c r="K68" t="s">
        <v>375</v>
      </c>
      <c r="L68">
        <v>1367</v>
      </c>
      <c r="N68">
        <v>1011</v>
      </c>
      <c r="O68" t="s">
        <v>327</v>
      </c>
      <c r="P68" t="s">
        <v>327</v>
      </c>
      <c r="Q68">
        <v>1</v>
      </c>
      <c r="W68">
        <v>0</v>
      </c>
      <c r="X68">
        <v>2077867240</v>
      </c>
      <c r="Y68">
        <f t="shared" si="15"/>
        <v>0.04</v>
      </c>
      <c r="AA68">
        <v>0</v>
      </c>
      <c r="AB68">
        <v>18.86</v>
      </c>
      <c r="AC68">
        <v>0</v>
      </c>
      <c r="AD68">
        <v>0</v>
      </c>
      <c r="AE68">
        <v>0</v>
      </c>
      <c r="AF68">
        <v>1.2</v>
      </c>
      <c r="AG68">
        <v>0</v>
      </c>
      <c r="AH68">
        <v>0</v>
      </c>
      <c r="AI68">
        <v>1</v>
      </c>
      <c r="AJ68">
        <v>15.72</v>
      </c>
      <c r="AK68">
        <v>44.85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0.04</v>
      </c>
      <c r="AU68" t="s">
        <v>6</v>
      </c>
      <c r="AV68">
        <v>0</v>
      </c>
      <c r="AW68">
        <v>2</v>
      </c>
      <c r="AX68">
        <v>92789188</v>
      </c>
      <c r="AY68">
        <v>1</v>
      </c>
      <c r="AZ68">
        <v>0</v>
      </c>
      <c r="BA68">
        <v>66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ROUND(Y68*Source!I45*DO68,7)</f>
        <v>0</v>
      </c>
      <c r="CX68">
        <f>ROUND(Y68*Source!I45,7)</f>
        <v>8.0000000000000002E-3</v>
      </c>
      <c r="CY68">
        <f>AB68</f>
        <v>18.86</v>
      </c>
      <c r="CZ68">
        <f>AF68</f>
        <v>1.2</v>
      </c>
      <c r="DA68">
        <f>AJ68</f>
        <v>15.72</v>
      </c>
      <c r="DB68">
        <f t="shared" si="16"/>
        <v>0.05</v>
      </c>
      <c r="DC68">
        <f t="shared" si="17"/>
        <v>0</v>
      </c>
      <c r="DD68" t="s">
        <v>6</v>
      </c>
      <c r="DE68" t="s">
        <v>6</v>
      </c>
      <c r="DF68">
        <f>ROUND(ROUND(AE68,2)*CX68,2)</f>
        <v>0</v>
      </c>
      <c r="DG68">
        <f>ROUND(ROUND(AF68*AJ68,2)*CX68,2)</f>
        <v>0.15</v>
      </c>
      <c r="DH68">
        <f>ROUND(ROUND(AG68*AK68,2)*CX68,2)</f>
        <v>0</v>
      </c>
      <c r="DI68">
        <f t="shared" ref="DI68:DI74" si="29">ROUND(ROUND(AH68,2)*CX68,2)</f>
        <v>0</v>
      </c>
      <c r="DJ68">
        <f>DG68</f>
        <v>0.15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ROW(Source!A45)</f>
        <v>45</v>
      </c>
      <c r="B69">
        <v>92788963</v>
      </c>
      <c r="C69">
        <v>92789178</v>
      </c>
      <c r="D69">
        <v>49673715</v>
      </c>
      <c r="E69">
        <v>1</v>
      </c>
      <c r="F69">
        <v>1</v>
      </c>
      <c r="G69">
        <v>1</v>
      </c>
      <c r="H69">
        <v>2</v>
      </c>
      <c r="I69" t="s">
        <v>376</v>
      </c>
      <c r="J69" t="s">
        <v>377</v>
      </c>
      <c r="K69" t="s">
        <v>378</v>
      </c>
      <c r="L69">
        <v>1367</v>
      </c>
      <c r="N69">
        <v>1011</v>
      </c>
      <c r="O69" t="s">
        <v>327</v>
      </c>
      <c r="P69" t="s">
        <v>327</v>
      </c>
      <c r="Q69">
        <v>1</v>
      </c>
      <c r="W69">
        <v>0</v>
      </c>
      <c r="X69">
        <v>829370094</v>
      </c>
      <c r="Y69">
        <f t="shared" si="15"/>
        <v>0.04</v>
      </c>
      <c r="AA69">
        <v>0</v>
      </c>
      <c r="AB69">
        <v>127.33</v>
      </c>
      <c r="AC69">
        <v>0</v>
      </c>
      <c r="AD69">
        <v>0</v>
      </c>
      <c r="AE69">
        <v>0</v>
      </c>
      <c r="AF69">
        <v>8.1</v>
      </c>
      <c r="AG69">
        <v>0</v>
      </c>
      <c r="AH69">
        <v>0</v>
      </c>
      <c r="AI69">
        <v>1</v>
      </c>
      <c r="AJ69">
        <v>15.72</v>
      </c>
      <c r="AK69">
        <v>44.85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0.04</v>
      </c>
      <c r="AU69" t="s">
        <v>6</v>
      </c>
      <c r="AV69">
        <v>0</v>
      </c>
      <c r="AW69">
        <v>2</v>
      </c>
      <c r="AX69">
        <v>92789189</v>
      </c>
      <c r="AY69">
        <v>1</v>
      </c>
      <c r="AZ69">
        <v>0</v>
      </c>
      <c r="BA69">
        <v>67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ROUND(Y69*Source!I45*DO69,7)</f>
        <v>0</v>
      </c>
      <c r="CX69">
        <f>ROUND(Y69*Source!I45,7)</f>
        <v>8.0000000000000002E-3</v>
      </c>
      <c r="CY69">
        <f>AB69</f>
        <v>127.33</v>
      </c>
      <c r="CZ69">
        <f>AF69</f>
        <v>8.1</v>
      </c>
      <c r="DA69">
        <f>AJ69</f>
        <v>15.72</v>
      </c>
      <c r="DB69">
        <f t="shared" si="16"/>
        <v>0.32</v>
      </c>
      <c r="DC69">
        <f t="shared" si="17"/>
        <v>0</v>
      </c>
      <c r="DD69" t="s">
        <v>6</v>
      </c>
      <c r="DE69" t="s">
        <v>6</v>
      </c>
      <c r="DF69">
        <f>ROUND(ROUND(AE69,2)*CX69,2)</f>
        <v>0</v>
      </c>
      <c r="DG69">
        <f>ROUND(ROUND(AF69*AJ69,2)*CX69,2)</f>
        <v>1.02</v>
      </c>
      <c r="DH69">
        <f>ROUND(ROUND(AG69*AK69,2)*CX69,2)</f>
        <v>0</v>
      </c>
      <c r="DI69">
        <f t="shared" si="29"/>
        <v>0</v>
      </c>
      <c r="DJ69">
        <f>DG69</f>
        <v>1.02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ROW(Source!A45)</f>
        <v>45</v>
      </c>
      <c r="B70">
        <v>92788963</v>
      </c>
      <c r="C70">
        <v>92789178</v>
      </c>
      <c r="D70">
        <v>49521584</v>
      </c>
      <c r="E70">
        <v>1</v>
      </c>
      <c r="F70">
        <v>1</v>
      </c>
      <c r="G70">
        <v>1</v>
      </c>
      <c r="H70">
        <v>3</v>
      </c>
      <c r="I70" t="s">
        <v>379</v>
      </c>
      <c r="J70" t="s">
        <v>380</v>
      </c>
      <c r="K70" t="s">
        <v>381</v>
      </c>
      <c r="L70">
        <v>1339</v>
      </c>
      <c r="N70">
        <v>1007</v>
      </c>
      <c r="O70" t="s">
        <v>72</v>
      </c>
      <c r="P70" t="s">
        <v>72</v>
      </c>
      <c r="Q70">
        <v>1</v>
      </c>
      <c r="W70">
        <v>0</v>
      </c>
      <c r="X70">
        <v>-888710213</v>
      </c>
      <c r="Y70">
        <f t="shared" si="15"/>
        <v>6.7000000000000002E-3</v>
      </c>
      <c r="AA70">
        <v>382.02</v>
      </c>
      <c r="AB70">
        <v>0</v>
      </c>
      <c r="AC70">
        <v>0</v>
      </c>
      <c r="AD70">
        <v>0</v>
      </c>
      <c r="AE70">
        <v>38.51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6.7000000000000002E-3</v>
      </c>
      <c r="AU70" t="s">
        <v>6</v>
      </c>
      <c r="AV70">
        <v>0</v>
      </c>
      <c r="AW70">
        <v>2</v>
      </c>
      <c r="AX70">
        <v>92789190</v>
      </c>
      <c r="AY70">
        <v>1</v>
      </c>
      <c r="AZ70">
        <v>0</v>
      </c>
      <c r="BA70">
        <v>68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ROUND(Y70*Source!I45,7)</f>
        <v>1.34E-3</v>
      </c>
      <c r="CY70">
        <f>AA70</f>
        <v>382.02</v>
      </c>
      <c r="CZ70">
        <f>AE70</f>
        <v>38.51</v>
      </c>
      <c r="DA70">
        <f>AI70</f>
        <v>9.92</v>
      </c>
      <c r="DB70">
        <f t="shared" si="16"/>
        <v>0.26</v>
      </c>
      <c r="DC70">
        <f t="shared" si="17"/>
        <v>0</v>
      </c>
      <c r="DD70" t="s">
        <v>6</v>
      </c>
      <c r="DE70" t="s">
        <v>6</v>
      </c>
      <c r="DF70">
        <f>ROUND(ROUND(AE70*AI70,2)*CX70,2)</f>
        <v>0.51</v>
      </c>
      <c r="DG70">
        <f t="shared" ref="DG70:DG76" si="30">ROUND(ROUND(AF70,2)*CX70,2)</f>
        <v>0</v>
      </c>
      <c r="DH70">
        <f t="shared" ref="DH70:DH75" si="31">ROUND(ROUND(AG70,2)*CX70,2)</f>
        <v>0</v>
      </c>
      <c r="DI70">
        <f t="shared" si="29"/>
        <v>0</v>
      </c>
      <c r="DJ70">
        <f>DF70</f>
        <v>0.51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ROW(Source!A45)</f>
        <v>45</v>
      </c>
      <c r="B71">
        <v>92788963</v>
      </c>
      <c r="C71">
        <v>92789178</v>
      </c>
      <c r="D71">
        <v>49521602</v>
      </c>
      <c r="E71">
        <v>1</v>
      </c>
      <c r="F71">
        <v>1</v>
      </c>
      <c r="G71">
        <v>1</v>
      </c>
      <c r="H71">
        <v>3</v>
      </c>
      <c r="I71" t="s">
        <v>382</v>
      </c>
      <c r="J71" t="s">
        <v>383</v>
      </c>
      <c r="K71" t="s">
        <v>384</v>
      </c>
      <c r="L71">
        <v>1339</v>
      </c>
      <c r="N71">
        <v>1007</v>
      </c>
      <c r="O71" t="s">
        <v>72</v>
      </c>
      <c r="P71" t="s">
        <v>72</v>
      </c>
      <c r="Q71">
        <v>1</v>
      </c>
      <c r="W71">
        <v>0</v>
      </c>
      <c r="X71">
        <v>-1761807714</v>
      </c>
      <c r="Y71">
        <f t="shared" si="15"/>
        <v>3.3000000000000002E-2</v>
      </c>
      <c r="AA71">
        <v>61.7</v>
      </c>
      <c r="AB71">
        <v>0</v>
      </c>
      <c r="AC71">
        <v>0</v>
      </c>
      <c r="AD71">
        <v>0</v>
      </c>
      <c r="AE71">
        <v>6.22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3.3000000000000002E-2</v>
      </c>
      <c r="AU71" t="s">
        <v>6</v>
      </c>
      <c r="AV71">
        <v>0</v>
      </c>
      <c r="AW71">
        <v>2</v>
      </c>
      <c r="AX71">
        <v>92789191</v>
      </c>
      <c r="AY71">
        <v>1</v>
      </c>
      <c r="AZ71">
        <v>0</v>
      </c>
      <c r="BA71">
        <v>69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ROUND(Y71*Source!I45,7)</f>
        <v>6.6E-3</v>
      </c>
      <c r="CY71">
        <f>AA71</f>
        <v>61.7</v>
      </c>
      <c r="CZ71">
        <f>AE71</f>
        <v>6.22</v>
      </c>
      <c r="DA71">
        <f>AI71</f>
        <v>9.92</v>
      </c>
      <c r="DB71">
        <f t="shared" si="16"/>
        <v>0.21</v>
      </c>
      <c r="DC71">
        <f t="shared" si="17"/>
        <v>0</v>
      </c>
      <c r="DD71" t="s">
        <v>6</v>
      </c>
      <c r="DE71" t="s">
        <v>6</v>
      </c>
      <c r="DF71">
        <f>ROUND(ROUND(AE71*AI71,2)*CX71,2)</f>
        <v>0.41</v>
      </c>
      <c r="DG71">
        <f t="shared" si="30"/>
        <v>0</v>
      </c>
      <c r="DH71">
        <f t="shared" si="31"/>
        <v>0</v>
      </c>
      <c r="DI71">
        <f t="shared" si="29"/>
        <v>0</v>
      </c>
      <c r="DJ71">
        <f>DF71</f>
        <v>0.41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ROW(Source!A45)</f>
        <v>45</v>
      </c>
      <c r="B72">
        <v>92788963</v>
      </c>
      <c r="C72">
        <v>92789178</v>
      </c>
      <c r="D72">
        <v>49521846</v>
      </c>
      <c r="E72">
        <v>1</v>
      </c>
      <c r="F72">
        <v>1</v>
      </c>
      <c r="G72">
        <v>1</v>
      </c>
      <c r="H72">
        <v>3</v>
      </c>
      <c r="I72" t="s">
        <v>385</v>
      </c>
      <c r="J72" t="s">
        <v>386</v>
      </c>
      <c r="K72" t="s">
        <v>387</v>
      </c>
      <c r="L72">
        <v>1348</v>
      </c>
      <c r="N72">
        <v>1009</v>
      </c>
      <c r="O72" t="s">
        <v>136</v>
      </c>
      <c r="P72" t="s">
        <v>136</v>
      </c>
      <c r="Q72">
        <v>1000</v>
      </c>
      <c r="W72">
        <v>0</v>
      </c>
      <c r="X72">
        <v>-1311344359</v>
      </c>
      <c r="Y72">
        <f t="shared" si="15"/>
        <v>3.0000000000000001E-5</v>
      </c>
      <c r="AA72">
        <v>30156.799999999999</v>
      </c>
      <c r="AB72">
        <v>0</v>
      </c>
      <c r="AC72">
        <v>0</v>
      </c>
      <c r="AD72">
        <v>0</v>
      </c>
      <c r="AE72">
        <v>3040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3.0000000000000001E-5</v>
      </c>
      <c r="AU72" t="s">
        <v>6</v>
      </c>
      <c r="AV72">
        <v>0</v>
      </c>
      <c r="AW72">
        <v>2</v>
      </c>
      <c r="AX72">
        <v>92789192</v>
      </c>
      <c r="AY72">
        <v>1</v>
      </c>
      <c r="AZ72">
        <v>0</v>
      </c>
      <c r="BA72">
        <v>70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ROUND(Y72*Source!I45,7)</f>
        <v>6.0000000000000002E-6</v>
      </c>
      <c r="CY72">
        <f>AA72</f>
        <v>30156.799999999999</v>
      </c>
      <c r="CZ72">
        <f>AE72</f>
        <v>3040</v>
      </c>
      <c r="DA72">
        <f>AI72</f>
        <v>9.92</v>
      </c>
      <c r="DB72">
        <f t="shared" si="16"/>
        <v>0.09</v>
      </c>
      <c r="DC72">
        <f t="shared" si="17"/>
        <v>0</v>
      </c>
      <c r="DD72" t="s">
        <v>6</v>
      </c>
      <c r="DE72" t="s">
        <v>6</v>
      </c>
      <c r="DF72">
        <f>ROUND(ROUND(AE72*AI72,2)*CX72,2)</f>
        <v>0.18</v>
      </c>
      <c r="DG72">
        <f t="shared" si="30"/>
        <v>0</v>
      </c>
      <c r="DH72">
        <f t="shared" si="31"/>
        <v>0</v>
      </c>
      <c r="DI72">
        <f t="shared" si="29"/>
        <v>0</v>
      </c>
      <c r="DJ72">
        <f>DF72</f>
        <v>0.18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ROW(Source!A45)</f>
        <v>45</v>
      </c>
      <c r="B73">
        <v>92788963</v>
      </c>
      <c r="C73">
        <v>92789178</v>
      </c>
      <c r="D73">
        <v>49524288</v>
      </c>
      <c r="E73">
        <v>1</v>
      </c>
      <c r="F73">
        <v>1</v>
      </c>
      <c r="G73">
        <v>1</v>
      </c>
      <c r="H73">
        <v>3</v>
      </c>
      <c r="I73" t="s">
        <v>388</v>
      </c>
      <c r="J73" t="s">
        <v>389</v>
      </c>
      <c r="K73" t="s">
        <v>390</v>
      </c>
      <c r="L73">
        <v>1348</v>
      </c>
      <c r="N73">
        <v>1009</v>
      </c>
      <c r="O73" t="s">
        <v>136</v>
      </c>
      <c r="P73" t="s">
        <v>136</v>
      </c>
      <c r="Q73">
        <v>1000</v>
      </c>
      <c r="W73">
        <v>0</v>
      </c>
      <c r="X73">
        <v>1163323608</v>
      </c>
      <c r="Y73">
        <f t="shared" si="15"/>
        <v>1.0000000000000001E-5</v>
      </c>
      <c r="AA73">
        <v>102324.9</v>
      </c>
      <c r="AB73">
        <v>0</v>
      </c>
      <c r="AC73">
        <v>0</v>
      </c>
      <c r="AD73">
        <v>0</v>
      </c>
      <c r="AE73">
        <v>10315.01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1.0000000000000001E-5</v>
      </c>
      <c r="AU73" t="s">
        <v>6</v>
      </c>
      <c r="AV73">
        <v>0</v>
      </c>
      <c r="AW73">
        <v>2</v>
      </c>
      <c r="AX73">
        <v>92789193</v>
      </c>
      <c r="AY73">
        <v>1</v>
      </c>
      <c r="AZ73">
        <v>0</v>
      </c>
      <c r="BA73">
        <v>71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ROUND(Y73*Source!I45,7)</f>
        <v>1.9999999999999999E-6</v>
      </c>
      <c r="CY73">
        <f>AA73</f>
        <v>102324.9</v>
      </c>
      <c r="CZ73">
        <f>AE73</f>
        <v>10315.01</v>
      </c>
      <c r="DA73">
        <f>AI73</f>
        <v>9.92</v>
      </c>
      <c r="DB73">
        <f t="shared" si="16"/>
        <v>0.1</v>
      </c>
      <c r="DC73">
        <f t="shared" si="17"/>
        <v>0</v>
      </c>
      <c r="DD73" t="s">
        <v>6</v>
      </c>
      <c r="DE73" t="s">
        <v>6</v>
      </c>
      <c r="DF73">
        <f>ROUND(ROUND(AE73*AI73,2)*CX73,2)</f>
        <v>0.2</v>
      </c>
      <c r="DG73">
        <f t="shared" si="30"/>
        <v>0</v>
      </c>
      <c r="DH73">
        <f t="shared" si="31"/>
        <v>0</v>
      </c>
      <c r="DI73">
        <f t="shared" si="29"/>
        <v>0</v>
      </c>
      <c r="DJ73">
        <f>DF73</f>
        <v>0.2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ROW(Source!A45)</f>
        <v>45</v>
      </c>
      <c r="B74">
        <v>92788963</v>
      </c>
      <c r="C74">
        <v>92789178</v>
      </c>
      <c r="D74">
        <v>49579154</v>
      </c>
      <c r="E74">
        <v>1</v>
      </c>
      <c r="F74">
        <v>1</v>
      </c>
      <c r="G74">
        <v>1</v>
      </c>
      <c r="H74">
        <v>3</v>
      </c>
      <c r="I74" t="s">
        <v>143</v>
      </c>
      <c r="J74" t="s">
        <v>145</v>
      </c>
      <c r="K74" t="s">
        <v>144</v>
      </c>
      <c r="L74">
        <v>1301</v>
      </c>
      <c r="N74">
        <v>1003</v>
      </c>
      <c r="O74" t="s">
        <v>86</v>
      </c>
      <c r="P74" t="s">
        <v>86</v>
      </c>
      <c r="Q74">
        <v>1</v>
      </c>
      <c r="W74">
        <v>0</v>
      </c>
      <c r="X74">
        <v>1326030223</v>
      </c>
      <c r="Y74">
        <f t="shared" si="15"/>
        <v>3</v>
      </c>
      <c r="AA74">
        <v>1450.6</v>
      </c>
      <c r="AB74">
        <v>0</v>
      </c>
      <c r="AC74">
        <v>0</v>
      </c>
      <c r="AD74">
        <v>0</v>
      </c>
      <c r="AE74">
        <v>1525.48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0</v>
      </c>
      <c r="AN74">
        <v>1</v>
      </c>
      <c r="AO74">
        <v>0</v>
      </c>
      <c r="AP74">
        <v>1</v>
      </c>
      <c r="AQ74">
        <v>0</v>
      </c>
      <c r="AR74">
        <v>0</v>
      </c>
      <c r="AS74" t="s">
        <v>6</v>
      </c>
      <c r="AT74">
        <v>3</v>
      </c>
      <c r="AU74" t="s">
        <v>6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ROUND(Y74*Source!I45,7)</f>
        <v>0.6</v>
      </c>
      <c r="CY74">
        <f>AA74</f>
        <v>1450.6</v>
      </c>
      <c r="CZ74">
        <f>AE74</f>
        <v>1525.48</v>
      </c>
      <c r="DA74">
        <f>AI74</f>
        <v>9.92</v>
      </c>
      <c r="DB74">
        <f t="shared" si="16"/>
        <v>4576.4399999999996</v>
      </c>
      <c r="DC74">
        <f t="shared" si="17"/>
        <v>0</v>
      </c>
      <c r="DD74" t="s">
        <v>6</v>
      </c>
      <c r="DE74" t="s">
        <v>6</v>
      </c>
      <c r="DF74">
        <f>ROUND(ROUND(AE74*AI74,2)*CX74,2)</f>
        <v>9079.66</v>
      </c>
      <c r="DG74">
        <f t="shared" si="30"/>
        <v>0</v>
      </c>
      <c r="DH74">
        <f t="shared" si="31"/>
        <v>0</v>
      </c>
      <c r="DI74">
        <f t="shared" si="29"/>
        <v>0</v>
      </c>
      <c r="DJ74">
        <f>DF74</f>
        <v>9079.66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ROW(Source!A47)</f>
        <v>47</v>
      </c>
      <c r="B75">
        <v>92788963</v>
      </c>
      <c r="C75">
        <v>92789196</v>
      </c>
      <c r="D75">
        <v>49510749</v>
      </c>
      <c r="E75">
        <v>70</v>
      </c>
      <c r="F75">
        <v>1</v>
      </c>
      <c r="G75">
        <v>1</v>
      </c>
      <c r="H75">
        <v>1</v>
      </c>
      <c r="I75" t="s">
        <v>391</v>
      </c>
      <c r="J75" t="s">
        <v>6</v>
      </c>
      <c r="K75" t="s">
        <v>392</v>
      </c>
      <c r="L75">
        <v>1191</v>
      </c>
      <c r="N75">
        <v>1013</v>
      </c>
      <c r="O75" t="s">
        <v>321</v>
      </c>
      <c r="P75" t="s">
        <v>321</v>
      </c>
      <c r="Q75">
        <v>1</v>
      </c>
      <c r="W75">
        <v>0</v>
      </c>
      <c r="X75">
        <v>-2012709214</v>
      </c>
      <c r="Y75">
        <f t="shared" si="15"/>
        <v>256</v>
      </c>
      <c r="AA75">
        <v>0</v>
      </c>
      <c r="AB75">
        <v>0</v>
      </c>
      <c r="AC75">
        <v>0</v>
      </c>
      <c r="AD75">
        <v>421.59</v>
      </c>
      <c r="AE75">
        <v>0</v>
      </c>
      <c r="AF75">
        <v>0</v>
      </c>
      <c r="AG75">
        <v>0</v>
      </c>
      <c r="AH75">
        <v>9.4</v>
      </c>
      <c r="AI75">
        <v>1</v>
      </c>
      <c r="AJ75">
        <v>1</v>
      </c>
      <c r="AK75">
        <v>1</v>
      </c>
      <c r="AL75">
        <v>44.85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256</v>
      </c>
      <c r="AU75" t="s">
        <v>6</v>
      </c>
      <c r="AV75">
        <v>1</v>
      </c>
      <c r="AW75">
        <v>2</v>
      </c>
      <c r="AX75">
        <v>92789210</v>
      </c>
      <c r="AY75">
        <v>1</v>
      </c>
      <c r="AZ75">
        <v>0</v>
      </c>
      <c r="BA75">
        <v>73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ROUND(AT75*Source!I47*AH75*AL75,2)</f>
        <v>64.760000000000005</v>
      </c>
      <c r="CV75">
        <f>ROUND(Y75*Source!I47,7)</f>
        <v>0.15359999999999999</v>
      </c>
      <c r="CW75">
        <v>0</v>
      </c>
      <c r="CX75">
        <f>ROUND(Y75*Source!I47,7)</f>
        <v>0.15359999999999999</v>
      </c>
      <c r="CY75">
        <f>AD75</f>
        <v>421.59</v>
      </c>
      <c r="CZ75">
        <f>AH75</f>
        <v>9.4</v>
      </c>
      <c r="DA75">
        <f>AL75</f>
        <v>44.85</v>
      </c>
      <c r="DB75">
        <f t="shared" si="16"/>
        <v>2406.4</v>
      </c>
      <c r="DC75">
        <f t="shared" si="17"/>
        <v>0</v>
      </c>
      <c r="DD75" t="s">
        <v>6</v>
      </c>
      <c r="DE75" t="s">
        <v>6</v>
      </c>
      <c r="DF75">
        <f t="shared" ref="DF75:DF80" si="32">ROUND(ROUND(AE75,2)*CX75,2)</f>
        <v>0</v>
      </c>
      <c r="DG75">
        <f t="shared" si="30"/>
        <v>0</v>
      </c>
      <c r="DH75">
        <f t="shared" si="31"/>
        <v>0</v>
      </c>
      <c r="DI75">
        <f>ROUND(ROUND(AH75*AL75,2)*CX75,2)</f>
        <v>64.760000000000005</v>
      </c>
      <c r="DJ75">
        <f>DI75</f>
        <v>64.760000000000005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ROW(Source!A47)</f>
        <v>47</v>
      </c>
      <c r="B76">
        <v>92788963</v>
      </c>
      <c r="C76">
        <v>92789196</v>
      </c>
      <c r="D76">
        <v>49510905</v>
      </c>
      <c r="E76">
        <v>70</v>
      </c>
      <c r="F76">
        <v>1</v>
      </c>
      <c r="G76">
        <v>1</v>
      </c>
      <c r="H76">
        <v>1</v>
      </c>
      <c r="I76" t="s">
        <v>322</v>
      </c>
      <c r="J76" t="s">
        <v>6</v>
      </c>
      <c r="K76" t="s">
        <v>323</v>
      </c>
      <c r="L76">
        <v>1191</v>
      </c>
      <c r="N76">
        <v>1013</v>
      </c>
      <c r="O76" t="s">
        <v>321</v>
      </c>
      <c r="P76" t="s">
        <v>321</v>
      </c>
      <c r="Q76">
        <v>1</v>
      </c>
      <c r="W76">
        <v>0</v>
      </c>
      <c r="X76">
        <v>-1417349443</v>
      </c>
      <c r="Y76">
        <f t="shared" si="15"/>
        <v>20.03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44.85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20.03</v>
      </c>
      <c r="AU76" t="s">
        <v>6</v>
      </c>
      <c r="AV76">
        <v>2</v>
      </c>
      <c r="AW76">
        <v>2</v>
      </c>
      <c r="AX76">
        <v>92789211</v>
      </c>
      <c r="AY76">
        <v>1</v>
      </c>
      <c r="AZ76">
        <v>0</v>
      </c>
      <c r="BA76">
        <v>74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ROUND(Y76*Source!I47,7)</f>
        <v>1.2017999999999999E-2</v>
      </c>
      <c r="CY76">
        <f>AD76</f>
        <v>0</v>
      </c>
      <c r="CZ76">
        <f>AH76</f>
        <v>0</v>
      </c>
      <c r="DA76">
        <f>AL76</f>
        <v>1</v>
      </c>
      <c r="DB76">
        <f t="shared" si="16"/>
        <v>0</v>
      </c>
      <c r="DC76">
        <f t="shared" si="17"/>
        <v>0</v>
      </c>
      <c r="DD76" t="s">
        <v>6</v>
      </c>
      <c r="DE76" t="s">
        <v>6</v>
      </c>
      <c r="DF76">
        <f t="shared" si="32"/>
        <v>0</v>
      </c>
      <c r="DG76">
        <f t="shared" si="30"/>
        <v>0</v>
      </c>
      <c r="DH76">
        <f>ROUND(ROUND(AG76*AK76,2)*CX76,2)</f>
        <v>0</v>
      </c>
      <c r="DI76">
        <f t="shared" ref="DI76:DI87" si="33">ROUND(ROUND(AH76,2)*CX76,2)</f>
        <v>0</v>
      </c>
      <c r="DJ76">
        <f>DI76</f>
        <v>0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ROW(Source!A47)</f>
        <v>47</v>
      </c>
      <c r="B77">
        <v>92788963</v>
      </c>
      <c r="C77">
        <v>92789196</v>
      </c>
      <c r="D77">
        <v>49672693</v>
      </c>
      <c r="E77">
        <v>1</v>
      </c>
      <c r="F77">
        <v>1</v>
      </c>
      <c r="G77">
        <v>1</v>
      </c>
      <c r="H77">
        <v>2</v>
      </c>
      <c r="I77" t="s">
        <v>393</v>
      </c>
      <c r="J77" t="s">
        <v>394</v>
      </c>
      <c r="K77" t="s">
        <v>395</v>
      </c>
      <c r="L77">
        <v>1367</v>
      </c>
      <c r="N77">
        <v>1011</v>
      </c>
      <c r="O77" t="s">
        <v>327</v>
      </c>
      <c r="P77" t="s">
        <v>327</v>
      </c>
      <c r="Q77">
        <v>1</v>
      </c>
      <c r="W77">
        <v>0</v>
      </c>
      <c r="X77">
        <v>959294136</v>
      </c>
      <c r="Y77">
        <f t="shared" si="15"/>
        <v>4.33</v>
      </c>
      <c r="AA77">
        <v>0</v>
      </c>
      <c r="AB77">
        <v>11</v>
      </c>
      <c r="AC77">
        <v>0</v>
      </c>
      <c r="AD77">
        <v>0</v>
      </c>
      <c r="AE77">
        <v>0</v>
      </c>
      <c r="AF77">
        <v>0.7</v>
      </c>
      <c r="AG77">
        <v>0</v>
      </c>
      <c r="AH77">
        <v>0</v>
      </c>
      <c r="AI77">
        <v>1</v>
      </c>
      <c r="AJ77">
        <v>15.72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4.33</v>
      </c>
      <c r="AU77" t="s">
        <v>6</v>
      </c>
      <c r="AV77">
        <v>0</v>
      </c>
      <c r="AW77">
        <v>2</v>
      </c>
      <c r="AX77">
        <v>92789212</v>
      </c>
      <c r="AY77">
        <v>1</v>
      </c>
      <c r="AZ77">
        <v>0</v>
      </c>
      <c r="BA77">
        <v>75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ROUND(Y77*Source!I47*DO77,7)</f>
        <v>0</v>
      </c>
      <c r="CX77">
        <f>ROUND(Y77*Source!I47,7)</f>
        <v>2.598E-3</v>
      </c>
      <c r="CY77">
        <f>AB77</f>
        <v>11</v>
      </c>
      <c r="CZ77">
        <f>AF77</f>
        <v>0.7</v>
      </c>
      <c r="DA77">
        <f>AJ77</f>
        <v>15.72</v>
      </c>
      <c r="DB77">
        <f t="shared" si="16"/>
        <v>3.03</v>
      </c>
      <c r="DC77">
        <f t="shared" si="17"/>
        <v>0</v>
      </c>
      <c r="DD77" t="s">
        <v>6</v>
      </c>
      <c r="DE77" t="s">
        <v>6</v>
      </c>
      <c r="DF77">
        <f t="shared" si="32"/>
        <v>0</v>
      </c>
      <c r="DG77">
        <f>ROUND(ROUND(AF77*AJ77,2)*CX77,2)</f>
        <v>0.03</v>
      </c>
      <c r="DH77">
        <f>ROUND(ROUND(AG77*AK77,2)*CX77,2)</f>
        <v>0</v>
      </c>
      <c r="DI77">
        <f t="shared" si="33"/>
        <v>0</v>
      </c>
      <c r="DJ77">
        <f>DG77</f>
        <v>0.03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ROW(Source!A47)</f>
        <v>47</v>
      </c>
      <c r="B78">
        <v>92788963</v>
      </c>
      <c r="C78">
        <v>92789196</v>
      </c>
      <c r="D78">
        <v>49672727</v>
      </c>
      <c r="E78">
        <v>1</v>
      </c>
      <c r="F78">
        <v>1</v>
      </c>
      <c r="G78">
        <v>1</v>
      </c>
      <c r="H78">
        <v>2</v>
      </c>
      <c r="I78" t="s">
        <v>344</v>
      </c>
      <c r="J78" t="s">
        <v>345</v>
      </c>
      <c r="K78" t="s">
        <v>346</v>
      </c>
      <c r="L78">
        <v>1367</v>
      </c>
      <c r="N78">
        <v>1011</v>
      </c>
      <c r="O78" t="s">
        <v>327</v>
      </c>
      <c r="P78" t="s">
        <v>327</v>
      </c>
      <c r="Q78">
        <v>1</v>
      </c>
      <c r="W78">
        <v>0</v>
      </c>
      <c r="X78">
        <v>-896236776</v>
      </c>
      <c r="Y78">
        <f t="shared" si="15"/>
        <v>0.23</v>
      </c>
      <c r="AA78">
        <v>0</v>
      </c>
      <c r="AB78">
        <v>1414.64</v>
      </c>
      <c r="AC78">
        <v>451.19</v>
      </c>
      <c r="AD78">
        <v>0</v>
      </c>
      <c r="AE78">
        <v>0</v>
      </c>
      <c r="AF78">
        <v>89.99</v>
      </c>
      <c r="AG78">
        <v>10.06</v>
      </c>
      <c r="AH78">
        <v>0</v>
      </c>
      <c r="AI78">
        <v>1</v>
      </c>
      <c r="AJ78">
        <v>15.72</v>
      </c>
      <c r="AK78">
        <v>44.85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0.23</v>
      </c>
      <c r="AU78" t="s">
        <v>6</v>
      </c>
      <c r="AV78">
        <v>0</v>
      </c>
      <c r="AW78">
        <v>2</v>
      </c>
      <c r="AX78">
        <v>92789213</v>
      </c>
      <c r="AY78">
        <v>1</v>
      </c>
      <c r="AZ78">
        <v>0</v>
      </c>
      <c r="BA78">
        <v>76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ROUND(Y78*Source!I47*DO78,7)</f>
        <v>0</v>
      </c>
      <c r="CX78">
        <f>ROUND(Y78*Source!I47,7)</f>
        <v>1.3799999999999999E-4</v>
      </c>
      <c r="CY78">
        <f>AB78</f>
        <v>1414.64</v>
      </c>
      <c r="CZ78">
        <f>AF78</f>
        <v>89.99</v>
      </c>
      <c r="DA78">
        <f>AJ78</f>
        <v>15.72</v>
      </c>
      <c r="DB78">
        <f t="shared" si="16"/>
        <v>20.7</v>
      </c>
      <c r="DC78">
        <f t="shared" si="17"/>
        <v>2.31</v>
      </c>
      <c r="DD78" t="s">
        <v>6</v>
      </c>
      <c r="DE78" t="s">
        <v>6</v>
      </c>
      <c r="DF78">
        <f t="shared" si="32"/>
        <v>0</v>
      </c>
      <c r="DG78">
        <f>ROUND(ROUND(AF78*AJ78,2)*CX78,2)</f>
        <v>0.2</v>
      </c>
      <c r="DH78">
        <f>ROUND(ROUND(AG78*AK78,2)*CX78,2)</f>
        <v>0.06</v>
      </c>
      <c r="DI78">
        <f t="shared" si="33"/>
        <v>0</v>
      </c>
      <c r="DJ78">
        <f>DG78</f>
        <v>0.2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ROW(Source!A47)</f>
        <v>47</v>
      </c>
      <c r="B79">
        <v>92788963</v>
      </c>
      <c r="C79">
        <v>92789196</v>
      </c>
      <c r="D79">
        <v>49672975</v>
      </c>
      <c r="E79">
        <v>1</v>
      </c>
      <c r="F79">
        <v>1</v>
      </c>
      <c r="G79">
        <v>1</v>
      </c>
      <c r="H79">
        <v>2</v>
      </c>
      <c r="I79" t="s">
        <v>396</v>
      </c>
      <c r="J79" t="s">
        <v>397</v>
      </c>
      <c r="K79" t="s">
        <v>398</v>
      </c>
      <c r="L79">
        <v>1367</v>
      </c>
      <c r="N79">
        <v>1011</v>
      </c>
      <c r="O79" t="s">
        <v>327</v>
      </c>
      <c r="P79" t="s">
        <v>327</v>
      </c>
      <c r="Q79">
        <v>1</v>
      </c>
      <c r="W79">
        <v>0</v>
      </c>
      <c r="X79">
        <v>-750897744</v>
      </c>
      <c r="Y79">
        <f t="shared" ref="Y79:Y110" si="34">AT79</f>
        <v>57.5</v>
      </c>
      <c r="AA79">
        <v>0</v>
      </c>
      <c r="AB79">
        <v>786</v>
      </c>
      <c r="AC79">
        <v>0</v>
      </c>
      <c r="AD79">
        <v>0</v>
      </c>
      <c r="AE79">
        <v>0</v>
      </c>
      <c r="AF79">
        <v>50</v>
      </c>
      <c r="AG79">
        <v>0</v>
      </c>
      <c r="AH79">
        <v>0</v>
      </c>
      <c r="AI79">
        <v>1</v>
      </c>
      <c r="AJ79">
        <v>15.72</v>
      </c>
      <c r="AK79">
        <v>44.85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57.5</v>
      </c>
      <c r="AU79" t="s">
        <v>6</v>
      </c>
      <c r="AV79">
        <v>0</v>
      </c>
      <c r="AW79">
        <v>2</v>
      </c>
      <c r="AX79">
        <v>92789214</v>
      </c>
      <c r="AY79">
        <v>1</v>
      </c>
      <c r="AZ79">
        <v>0</v>
      </c>
      <c r="BA79">
        <v>77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ROUND(Y79*Source!I47*DO79,7)</f>
        <v>0</v>
      </c>
      <c r="CX79">
        <f>ROUND(Y79*Source!I47,7)</f>
        <v>3.4500000000000003E-2</v>
      </c>
      <c r="CY79">
        <f>AB79</f>
        <v>786</v>
      </c>
      <c r="CZ79">
        <f>AF79</f>
        <v>50</v>
      </c>
      <c r="DA79">
        <f>AJ79</f>
        <v>15.72</v>
      </c>
      <c r="DB79">
        <f t="shared" ref="DB79:DB110" si="35">ROUND(ROUND(AT79*CZ79,2),2)</f>
        <v>2875</v>
      </c>
      <c r="DC79">
        <f t="shared" ref="DC79:DC110" si="36">ROUND(ROUND(AT79*AG79,2),2)</f>
        <v>0</v>
      </c>
      <c r="DD79" t="s">
        <v>6</v>
      </c>
      <c r="DE79" t="s">
        <v>6</v>
      </c>
      <c r="DF79">
        <f t="shared" si="32"/>
        <v>0</v>
      </c>
      <c r="DG79">
        <f>ROUND(ROUND(AF79*AJ79,2)*CX79,2)</f>
        <v>27.12</v>
      </c>
      <c r="DH79">
        <f>ROUND(ROUND(AG79*AK79,2)*CX79,2)</f>
        <v>0</v>
      </c>
      <c r="DI79">
        <f t="shared" si="33"/>
        <v>0</v>
      </c>
      <c r="DJ79">
        <f>DG79</f>
        <v>27.12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ROW(Source!A47)</f>
        <v>47</v>
      </c>
      <c r="B80">
        <v>92788963</v>
      </c>
      <c r="C80">
        <v>92789196</v>
      </c>
      <c r="D80">
        <v>49673282</v>
      </c>
      <c r="E80">
        <v>1</v>
      </c>
      <c r="F80">
        <v>1</v>
      </c>
      <c r="G80">
        <v>1</v>
      </c>
      <c r="H80">
        <v>2</v>
      </c>
      <c r="I80" t="s">
        <v>419</v>
      </c>
      <c r="J80" t="s">
        <v>420</v>
      </c>
      <c r="K80" t="s">
        <v>421</v>
      </c>
      <c r="L80">
        <v>1367</v>
      </c>
      <c r="N80">
        <v>1011</v>
      </c>
      <c r="O80" t="s">
        <v>327</v>
      </c>
      <c r="P80" t="s">
        <v>327</v>
      </c>
      <c r="Q80">
        <v>1</v>
      </c>
      <c r="W80">
        <v>0</v>
      </c>
      <c r="X80">
        <v>778103420</v>
      </c>
      <c r="Y80">
        <f t="shared" si="34"/>
        <v>19.8</v>
      </c>
      <c r="AA80">
        <v>0</v>
      </c>
      <c r="AB80">
        <v>2515.67</v>
      </c>
      <c r="AC80">
        <v>645.84</v>
      </c>
      <c r="AD80">
        <v>0</v>
      </c>
      <c r="AE80">
        <v>0</v>
      </c>
      <c r="AF80">
        <v>160.03</v>
      </c>
      <c r="AG80">
        <v>14.4</v>
      </c>
      <c r="AH80">
        <v>0</v>
      </c>
      <c r="AI80">
        <v>1</v>
      </c>
      <c r="AJ80">
        <v>15.72</v>
      </c>
      <c r="AK80">
        <v>44.85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19.8</v>
      </c>
      <c r="AU80" t="s">
        <v>6</v>
      </c>
      <c r="AV80">
        <v>0</v>
      </c>
      <c r="AW80">
        <v>2</v>
      </c>
      <c r="AX80">
        <v>92789215</v>
      </c>
      <c r="AY80">
        <v>1</v>
      </c>
      <c r="AZ80">
        <v>0</v>
      </c>
      <c r="BA80">
        <v>78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ROUND(Y80*Source!I47*DO80,7)</f>
        <v>0</v>
      </c>
      <c r="CX80">
        <f>ROUND(Y80*Source!I47,7)</f>
        <v>1.188E-2</v>
      </c>
      <c r="CY80">
        <f>AB80</f>
        <v>2515.67</v>
      </c>
      <c r="CZ80">
        <f>AF80</f>
        <v>160.03</v>
      </c>
      <c r="DA80">
        <f>AJ80</f>
        <v>15.72</v>
      </c>
      <c r="DB80">
        <f t="shared" si="35"/>
        <v>3168.59</v>
      </c>
      <c r="DC80">
        <f t="shared" si="36"/>
        <v>285.12</v>
      </c>
      <c r="DD80" t="s">
        <v>6</v>
      </c>
      <c r="DE80" t="s">
        <v>6</v>
      </c>
      <c r="DF80">
        <f t="shared" si="32"/>
        <v>0</v>
      </c>
      <c r="DG80">
        <f>ROUND(ROUND(AF80*AJ80,2)*CX80,2)</f>
        <v>29.89</v>
      </c>
      <c r="DH80">
        <f>ROUND(ROUND(AG80*AK80,2)*CX80,2)</f>
        <v>7.67</v>
      </c>
      <c r="DI80">
        <f t="shared" si="33"/>
        <v>0</v>
      </c>
      <c r="DJ80">
        <f>DG80</f>
        <v>29.89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ROW(Source!A47)</f>
        <v>47</v>
      </c>
      <c r="B81">
        <v>92788963</v>
      </c>
      <c r="C81">
        <v>92789196</v>
      </c>
      <c r="D81">
        <v>49521340</v>
      </c>
      <c r="E81">
        <v>1</v>
      </c>
      <c r="F81">
        <v>1</v>
      </c>
      <c r="G81">
        <v>1</v>
      </c>
      <c r="H81">
        <v>3</v>
      </c>
      <c r="I81" t="s">
        <v>399</v>
      </c>
      <c r="J81" t="s">
        <v>400</v>
      </c>
      <c r="K81" t="s">
        <v>401</v>
      </c>
      <c r="L81">
        <v>1348</v>
      </c>
      <c r="N81">
        <v>1009</v>
      </c>
      <c r="O81" t="s">
        <v>136</v>
      </c>
      <c r="P81" t="s">
        <v>136</v>
      </c>
      <c r="Q81">
        <v>1000</v>
      </c>
      <c r="W81">
        <v>0</v>
      </c>
      <c r="X81">
        <v>1352449241</v>
      </c>
      <c r="Y81">
        <f t="shared" si="34"/>
        <v>0.08</v>
      </c>
      <c r="AA81">
        <v>308115.20000000001</v>
      </c>
      <c r="AB81">
        <v>0</v>
      </c>
      <c r="AC81">
        <v>0</v>
      </c>
      <c r="AD81">
        <v>0</v>
      </c>
      <c r="AE81">
        <v>31060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0.08</v>
      </c>
      <c r="AU81" t="s">
        <v>6</v>
      </c>
      <c r="AV81">
        <v>0</v>
      </c>
      <c r="AW81">
        <v>2</v>
      </c>
      <c r="AX81">
        <v>92789216</v>
      </c>
      <c r="AY81">
        <v>1</v>
      </c>
      <c r="AZ81">
        <v>0</v>
      </c>
      <c r="BA81">
        <v>79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ROUND(Y81*Source!I47,7)</f>
        <v>4.8000000000000001E-5</v>
      </c>
      <c r="CY81">
        <f t="shared" ref="CY81:CY87" si="37">AA81</f>
        <v>308115.20000000001</v>
      </c>
      <c r="CZ81">
        <f t="shared" ref="CZ81:CZ87" si="38">AE81</f>
        <v>31060</v>
      </c>
      <c r="DA81">
        <f t="shared" ref="DA81:DA87" si="39">AI81</f>
        <v>9.92</v>
      </c>
      <c r="DB81">
        <f t="shared" si="35"/>
        <v>2484.8000000000002</v>
      </c>
      <c r="DC81">
        <f t="shared" si="36"/>
        <v>0</v>
      </c>
      <c r="DD81" t="s">
        <v>6</v>
      </c>
      <c r="DE81" t="s">
        <v>6</v>
      </c>
      <c r="DF81">
        <f t="shared" ref="DF81:DF87" si="40">ROUND(ROUND(AE81*AI81,2)*CX81,2)</f>
        <v>14.79</v>
      </c>
      <c r="DG81">
        <f t="shared" ref="DG81:DG97" si="41">ROUND(ROUND(AF81,2)*CX81,2)</f>
        <v>0</v>
      </c>
      <c r="DH81">
        <f t="shared" ref="DH81:DH96" si="42">ROUND(ROUND(AG81,2)*CX81,2)</f>
        <v>0</v>
      </c>
      <c r="DI81">
        <f t="shared" si="33"/>
        <v>0</v>
      </c>
      <c r="DJ81">
        <f t="shared" ref="DJ81:DJ87" si="43">DF81</f>
        <v>14.79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ROW(Source!A47)</f>
        <v>47</v>
      </c>
      <c r="B82">
        <v>92788963</v>
      </c>
      <c r="C82">
        <v>92789196</v>
      </c>
      <c r="D82">
        <v>49521354</v>
      </c>
      <c r="E82">
        <v>1</v>
      </c>
      <c r="F82">
        <v>1</v>
      </c>
      <c r="G82">
        <v>1</v>
      </c>
      <c r="H82">
        <v>3</v>
      </c>
      <c r="I82" t="s">
        <v>134</v>
      </c>
      <c r="J82" t="s">
        <v>137</v>
      </c>
      <c r="K82" t="s">
        <v>135</v>
      </c>
      <c r="L82">
        <v>1348</v>
      </c>
      <c r="N82">
        <v>1009</v>
      </c>
      <c r="O82" t="s">
        <v>136</v>
      </c>
      <c r="P82" t="s">
        <v>136</v>
      </c>
      <c r="Q82">
        <v>1000</v>
      </c>
      <c r="W82">
        <v>0</v>
      </c>
      <c r="X82">
        <v>-2132521053</v>
      </c>
      <c r="Y82">
        <f t="shared" si="34"/>
        <v>4.83</v>
      </c>
      <c r="AA82">
        <v>32900.18</v>
      </c>
      <c r="AB82">
        <v>0</v>
      </c>
      <c r="AC82">
        <v>0</v>
      </c>
      <c r="AD82">
        <v>0</v>
      </c>
      <c r="AE82">
        <v>3316.55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6</v>
      </c>
      <c r="AT82">
        <v>4.83</v>
      </c>
      <c r="AU82" t="s">
        <v>6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ROUND(Y82*Source!I47,7)</f>
        <v>2.898E-3</v>
      </c>
      <c r="CY82">
        <f t="shared" si="37"/>
        <v>32900.18</v>
      </c>
      <c r="CZ82">
        <f t="shared" si="38"/>
        <v>3316.55</v>
      </c>
      <c r="DA82">
        <f t="shared" si="39"/>
        <v>9.92</v>
      </c>
      <c r="DB82">
        <f t="shared" si="35"/>
        <v>16018.94</v>
      </c>
      <c r="DC82">
        <f t="shared" si="36"/>
        <v>0</v>
      </c>
      <c r="DD82" t="s">
        <v>6</v>
      </c>
      <c r="DE82" t="s">
        <v>6</v>
      </c>
      <c r="DF82">
        <f t="shared" si="40"/>
        <v>95.34</v>
      </c>
      <c r="DG82">
        <f t="shared" si="41"/>
        <v>0</v>
      </c>
      <c r="DH82">
        <f t="shared" si="42"/>
        <v>0</v>
      </c>
      <c r="DI82">
        <f t="shared" si="33"/>
        <v>0</v>
      </c>
      <c r="DJ82">
        <f t="shared" si="43"/>
        <v>95.34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ROW(Source!A47)</f>
        <v>47</v>
      </c>
      <c r="B83">
        <v>92788963</v>
      </c>
      <c r="C83">
        <v>92789196</v>
      </c>
      <c r="D83">
        <v>49523127</v>
      </c>
      <c r="E83">
        <v>1</v>
      </c>
      <c r="F83">
        <v>1</v>
      </c>
      <c r="G83">
        <v>1</v>
      </c>
      <c r="H83">
        <v>3</v>
      </c>
      <c r="I83" t="s">
        <v>402</v>
      </c>
      <c r="J83" t="s">
        <v>403</v>
      </c>
      <c r="K83" t="s">
        <v>404</v>
      </c>
      <c r="L83">
        <v>1329</v>
      </c>
      <c r="N83">
        <v>1005</v>
      </c>
      <c r="O83" t="s">
        <v>405</v>
      </c>
      <c r="P83" t="s">
        <v>405</v>
      </c>
      <c r="Q83">
        <v>1000</v>
      </c>
      <c r="W83">
        <v>0</v>
      </c>
      <c r="X83">
        <v>833178468</v>
      </c>
      <c r="Y83">
        <f t="shared" si="34"/>
        <v>1.04</v>
      </c>
      <c r="AA83">
        <v>12419.84</v>
      </c>
      <c r="AB83">
        <v>0</v>
      </c>
      <c r="AC83">
        <v>0</v>
      </c>
      <c r="AD83">
        <v>0</v>
      </c>
      <c r="AE83">
        <v>1252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1.04</v>
      </c>
      <c r="AU83" t="s">
        <v>6</v>
      </c>
      <c r="AV83">
        <v>0</v>
      </c>
      <c r="AW83">
        <v>2</v>
      </c>
      <c r="AX83">
        <v>92789218</v>
      </c>
      <c r="AY83">
        <v>1</v>
      </c>
      <c r="AZ83">
        <v>0</v>
      </c>
      <c r="BA83">
        <v>81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ROUND(Y83*Source!I47,7)</f>
        <v>6.2399999999999999E-4</v>
      </c>
      <c r="CY83">
        <f t="shared" si="37"/>
        <v>12419.84</v>
      </c>
      <c r="CZ83">
        <f t="shared" si="38"/>
        <v>1252</v>
      </c>
      <c r="DA83">
        <f t="shared" si="39"/>
        <v>9.92</v>
      </c>
      <c r="DB83">
        <f t="shared" si="35"/>
        <v>1302.08</v>
      </c>
      <c r="DC83">
        <f t="shared" si="36"/>
        <v>0</v>
      </c>
      <c r="DD83" t="s">
        <v>6</v>
      </c>
      <c r="DE83" t="s">
        <v>6</v>
      </c>
      <c r="DF83">
        <f t="shared" si="40"/>
        <v>7.75</v>
      </c>
      <c r="DG83">
        <f t="shared" si="41"/>
        <v>0</v>
      </c>
      <c r="DH83">
        <f t="shared" si="42"/>
        <v>0</v>
      </c>
      <c r="DI83">
        <f t="shared" si="33"/>
        <v>0</v>
      </c>
      <c r="DJ83">
        <f t="shared" si="43"/>
        <v>7.75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ROW(Source!A47)</f>
        <v>47</v>
      </c>
      <c r="B84">
        <v>92788963</v>
      </c>
      <c r="C84">
        <v>92789196</v>
      </c>
      <c r="D84">
        <v>49526676</v>
      </c>
      <c r="E84">
        <v>1</v>
      </c>
      <c r="F84">
        <v>1</v>
      </c>
      <c r="G84">
        <v>1</v>
      </c>
      <c r="H84">
        <v>3</v>
      </c>
      <c r="I84" t="s">
        <v>406</v>
      </c>
      <c r="J84" t="s">
        <v>407</v>
      </c>
      <c r="K84" t="s">
        <v>408</v>
      </c>
      <c r="L84">
        <v>1327</v>
      </c>
      <c r="N84">
        <v>1005</v>
      </c>
      <c r="O84" t="s">
        <v>370</v>
      </c>
      <c r="P84" t="s">
        <v>370</v>
      </c>
      <c r="Q84">
        <v>1</v>
      </c>
      <c r="W84">
        <v>0</v>
      </c>
      <c r="X84">
        <v>-685026659</v>
      </c>
      <c r="Y84">
        <f t="shared" si="34"/>
        <v>1.2</v>
      </c>
      <c r="AA84">
        <v>371.31</v>
      </c>
      <c r="AB84">
        <v>0</v>
      </c>
      <c r="AC84">
        <v>0</v>
      </c>
      <c r="AD84">
        <v>0</v>
      </c>
      <c r="AE84">
        <v>37.43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1.2</v>
      </c>
      <c r="AU84" t="s">
        <v>6</v>
      </c>
      <c r="AV84">
        <v>0</v>
      </c>
      <c r="AW84">
        <v>2</v>
      </c>
      <c r="AX84">
        <v>92789219</v>
      </c>
      <c r="AY84">
        <v>1</v>
      </c>
      <c r="AZ84">
        <v>0</v>
      </c>
      <c r="BA84">
        <v>82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ROUND(Y84*Source!I47,7)</f>
        <v>7.2000000000000005E-4</v>
      </c>
      <c r="CY84">
        <f t="shared" si="37"/>
        <v>371.31</v>
      </c>
      <c r="CZ84">
        <f t="shared" si="38"/>
        <v>37.43</v>
      </c>
      <c r="DA84">
        <f t="shared" si="39"/>
        <v>9.92</v>
      </c>
      <c r="DB84">
        <f t="shared" si="35"/>
        <v>44.92</v>
      </c>
      <c r="DC84">
        <f t="shared" si="36"/>
        <v>0</v>
      </c>
      <c r="DD84" t="s">
        <v>6</v>
      </c>
      <c r="DE84" t="s">
        <v>6</v>
      </c>
      <c r="DF84">
        <f t="shared" si="40"/>
        <v>0.27</v>
      </c>
      <c r="DG84">
        <f t="shared" si="41"/>
        <v>0</v>
      </c>
      <c r="DH84">
        <f t="shared" si="42"/>
        <v>0</v>
      </c>
      <c r="DI84">
        <f t="shared" si="33"/>
        <v>0</v>
      </c>
      <c r="DJ84">
        <f t="shared" si="43"/>
        <v>0.27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ROW(Source!A47)</f>
        <v>47</v>
      </c>
      <c r="B85">
        <v>92788963</v>
      </c>
      <c r="C85">
        <v>92789196</v>
      </c>
      <c r="D85">
        <v>49526698</v>
      </c>
      <c r="E85">
        <v>1</v>
      </c>
      <c r="F85">
        <v>1</v>
      </c>
      <c r="G85">
        <v>1</v>
      </c>
      <c r="H85">
        <v>3</v>
      </c>
      <c r="I85" t="s">
        <v>409</v>
      </c>
      <c r="J85" t="s">
        <v>410</v>
      </c>
      <c r="K85" t="s">
        <v>411</v>
      </c>
      <c r="L85">
        <v>1330</v>
      </c>
      <c r="N85">
        <v>1005</v>
      </c>
      <c r="O85" t="s">
        <v>412</v>
      </c>
      <c r="P85" t="s">
        <v>412</v>
      </c>
      <c r="Q85">
        <v>10</v>
      </c>
      <c r="W85">
        <v>0</v>
      </c>
      <c r="X85">
        <v>167210676</v>
      </c>
      <c r="Y85">
        <f t="shared" si="34"/>
        <v>0.31</v>
      </c>
      <c r="AA85">
        <v>840.72</v>
      </c>
      <c r="AB85">
        <v>0</v>
      </c>
      <c r="AC85">
        <v>0</v>
      </c>
      <c r="AD85">
        <v>0</v>
      </c>
      <c r="AE85">
        <v>84.75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0.31</v>
      </c>
      <c r="AU85" t="s">
        <v>6</v>
      </c>
      <c r="AV85">
        <v>0</v>
      </c>
      <c r="AW85">
        <v>2</v>
      </c>
      <c r="AX85">
        <v>92789220</v>
      </c>
      <c r="AY85">
        <v>1</v>
      </c>
      <c r="AZ85">
        <v>0</v>
      </c>
      <c r="BA85">
        <v>83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ROUND(Y85*Source!I47,7)</f>
        <v>1.8599999999999999E-4</v>
      </c>
      <c r="CY85">
        <f t="shared" si="37"/>
        <v>840.72</v>
      </c>
      <c r="CZ85">
        <f t="shared" si="38"/>
        <v>84.75</v>
      </c>
      <c r="DA85">
        <f t="shared" si="39"/>
        <v>9.92</v>
      </c>
      <c r="DB85">
        <f t="shared" si="35"/>
        <v>26.27</v>
      </c>
      <c r="DC85">
        <f t="shared" si="36"/>
        <v>0</v>
      </c>
      <c r="DD85" t="s">
        <v>6</v>
      </c>
      <c r="DE85" t="s">
        <v>6</v>
      </c>
      <c r="DF85">
        <f t="shared" si="40"/>
        <v>0.16</v>
      </c>
      <c r="DG85">
        <f t="shared" si="41"/>
        <v>0</v>
      </c>
      <c r="DH85">
        <f t="shared" si="42"/>
        <v>0</v>
      </c>
      <c r="DI85">
        <f t="shared" si="33"/>
        <v>0</v>
      </c>
      <c r="DJ85">
        <f t="shared" si="43"/>
        <v>0.16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ROW(Source!A47)</f>
        <v>47</v>
      </c>
      <c r="B86">
        <v>92788963</v>
      </c>
      <c r="C86">
        <v>92789196</v>
      </c>
      <c r="D86">
        <v>49546539</v>
      </c>
      <c r="E86">
        <v>1</v>
      </c>
      <c r="F86">
        <v>1</v>
      </c>
      <c r="G86">
        <v>1</v>
      </c>
      <c r="H86">
        <v>3</v>
      </c>
      <c r="I86" t="s">
        <v>413</v>
      </c>
      <c r="J86" t="s">
        <v>414</v>
      </c>
      <c r="K86" t="s">
        <v>415</v>
      </c>
      <c r="L86">
        <v>1339</v>
      </c>
      <c r="N86">
        <v>1007</v>
      </c>
      <c r="O86" t="s">
        <v>72</v>
      </c>
      <c r="P86" t="s">
        <v>72</v>
      </c>
      <c r="Q86">
        <v>1</v>
      </c>
      <c r="W86">
        <v>0</v>
      </c>
      <c r="X86">
        <v>-1106705582</v>
      </c>
      <c r="Y86">
        <f t="shared" si="34"/>
        <v>0.25</v>
      </c>
      <c r="AA86">
        <v>5538.63</v>
      </c>
      <c r="AB86">
        <v>0</v>
      </c>
      <c r="AC86">
        <v>0</v>
      </c>
      <c r="AD86">
        <v>0</v>
      </c>
      <c r="AE86">
        <v>558.33000000000004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0.25</v>
      </c>
      <c r="AU86" t="s">
        <v>6</v>
      </c>
      <c r="AV86">
        <v>0</v>
      </c>
      <c r="AW86">
        <v>2</v>
      </c>
      <c r="AX86">
        <v>92789221</v>
      </c>
      <c r="AY86">
        <v>1</v>
      </c>
      <c r="AZ86">
        <v>0</v>
      </c>
      <c r="BA86">
        <v>84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ROUND(Y86*Source!I47,7)</f>
        <v>1.4999999999999999E-4</v>
      </c>
      <c r="CY86">
        <f t="shared" si="37"/>
        <v>5538.63</v>
      </c>
      <c r="CZ86">
        <f t="shared" si="38"/>
        <v>558.33000000000004</v>
      </c>
      <c r="DA86">
        <f t="shared" si="39"/>
        <v>9.92</v>
      </c>
      <c r="DB86">
        <f t="shared" si="35"/>
        <v>139.58000000000001</v>
      </c>
      <c r="DC86">
        <f t="shared" si="36"/>
        <v>0</v>
      </c>
      <c r="DD86" t="s">
        <v>6</v>
      </c>
      <c r="DE86" t="s">
        <v>6</v>
      </c>
      <c r="DF86">
        <f t="shared" si="40"/>
        <v>0.83</v>
      </c>
      <c r="DG86">
        <f t="shared" si="41"/>
        <v>0</v>
      </c>
      <c r="DH86">
        <f t="shared" si="42"/>
        <v>0</v>
      </c>
      <c r="DI86">
        <f t="shared" si="33"/>
        <v>0</v>
      </c>
      <c r="DJ86">
        <f t="shared" si="43"/>
        <v>0.83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ROW(Source!A47)</f>
        <v>47</v>
      </c>
      <c r="B87">
        <v>92788963</v>
      </c>
      <c r="C87">
        <v>92789196</v>
      </c>
      <c r="D87">
        <v>49549926</v>
      </c>
      <c r="E87">
        <v>1</v>
      </c>
      <c r="F87">
        <v>1</v>
      </c>
      <c r="G87">
        <v>1</v>
      </c>
      <c r="H87">
        <v>3</v>
      </c>
      <c r="I87" t="s">
        <v>416</v>
      </c>
      <c r="J87" t="s">
        <v>417</v>
      </c>
      <c r="K87" t="s">
        <v>418</v>
      </c>
      <c r="L87">
        <v>1330</v>
      </c>
      <c r="N87">
        <v>1005</v>
      </c>
      <c r="O87" t="s">
        <v>412</v>
      </c>
      <c r="P87" t="s">
        <v>412</v>
      </c>
      <c r="Q87">
        <v>10</v>
      </c>
      <c r="W87">
        <v>0</v>
      </c>
      <c r="X87">
        <v>-1400230193</v>
      </c>
      <c r="Y87">
        <f t="shared" si="34"/>
        <v>120</v>
      </c>
      <c r="AA87">
        <v>106.24</v>
      </c>
      <c r="AB87">
        <v>0</v>
      </c>
      <c r="AC87">
        <v>0</v>
      </c>
      <c r="AD87">
        <v>0</v>
      </c>
      <c r="AE87">
        <v>10.71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120</v>
      </c>
      <c r="AU87" t="s">
        <v>6</v>
      </c>
      <c r="AV87">
        <v>0</v>
      </c>
      <c r="AW87">
        <v>2</v>
      </c>
      <c r="AX87">
        <v>92789222</v>
      </c>
      <c r="AY87">
        <v>1</v>
      </c>
      <c r="AZ87">
        <v>0</v>
      </c>
      <c r="BA87">
        <v>85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ROUND(Y87*Source!I47,7)</f>
        <v>7.1999999999999995E-2</v>
      </c>
      <c r="CY87">
        <f t="shared" si="37"/>
        <v>106.24</v>
      </c>
      <c r="CZ87">
        <f t="shared" si="38"/>
        <v>10.71</v>
      </c>
      <c r="DA87">
        <f t="shared" si="39"/>
        <v>9.92</v>
      </c>
      <c r="DB87">
        <f t="shared" si="35"/>
        <v>1285.2</v>
      </c>
      <c r="DC87">
        <f t="shared" si="36"/>
        <v>0</v>
      </c>
      <c r="DD87" t="s">
        <v>6</v>
      </c>
      <c r="DE87" t="s">
        <v>6</v>
      </c>
      <c r="DF87">
        <f t="shared" si="40"/>
        <v>7.65</v>
      </c>
      <c r="DG87">
        <f t="shared" si="41"/>
        <v>0</v>
      </c>
      <c r="DH87">
        <f t="shared" si="42"/>
        <v>0</v>
      </c>
      <c r="DI87">
        <f t="shared" si="33"/>
        <v>0</v>
      </c>
      <c r="DJ87">
        <f t="shared" si="43"/>
        <v>7.65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ROW(Source!A49)</f>
        <v>49</v>
      </c>
      <c r="B88">
        <v>92788963</v>
      </c>
      <c r="C88">
        <v>92789224</v>
      </c>
      <c r="D88">
        <v>49510731</v>
      </c>
      <c r="E88">
        <v>70</v>
      </c>
      <c r="F88">
        <v>1</v>
      </c>
      <c r="G88">
        <v>1</v>
      </c>
      <c r="H88">
        <v>1</v>
      </c>
      <c r="I88" t="s">
        <v>371</v>
      </c>
      <c r="J88" t="s">
        <v>6</v>
      </c>
      <c r="K88" t="s">
        <v>372</v>
      </c>
      <c r="L88">
        <v>1191</v>
      </c>
      <c r="N88">
        <v>1013</v>
      </c>
      <c r="O88" t="s">
        <v>321</v>
      </c>
      <c r="P88" t="s">
        <v>321</v>
      </c>
      <c r="Q88">
        <v>1</v>
      </c>
      <c r="W88">
        <v>0</v>
      </c>
      <c r="X88">
        <v>1893946532</v>
      </c>
      <c r="Y88">
        <f t="shared" si="34"/>
        <v>1.8</v>
      </c>
      <c r="AA88">
        <v>0</v>
      </c>
      <c r="AB88">
        <v>0</v>
      </c>
      <c r="AC88">
        <v>0</v>
      </c>
      <c r="AD88">
        <v>406.79</v>
      </c>
      <c r="AE88">
        <v>0</v>
      </c>
      <c r="AF88">
        <v>0</v>
      </c>
      <c r="AG88">
        <v>0</v>
      </c>
      <c r="AH88">
        <v>9.07</v>
      </c>
      <c r="AI88">
        <v>1</v>
      </c>
      <c r="AJ88">
        <v>1</v>
      </c>
      <c r="AK88">
        <v>1</v>
      </c>
      <c r="AL88">
        <v>44.85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1.8</v>
      </c>
      <c r="AU88" t="s">
        <v>6</v>
      </c>
      <c r="AV88">
        <v>1</v>
      </c>
      <c r="AW88">
        <v>2</v>
      </c>
      <c r="AX88">
        <v>92789229</v>
      </c>
      <c r="AY88">
        <v>1</v>
      </c>
      <c r="AZ88">
        <v>0</v>
      </c>
      <c r="BA88">
        <v>86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ROUND(AT88*Source!I49*AH88*AL88,2)</f>
        <v>732.22</v>
      </c>
      <c r="CV88">
        <f>ROUND(Y88*Source!I49,7)</f>
        <v>1.8</v>
      </c>
      <c r="CW88">
        <v>0</v>
      </c>
      <c r="CX88">
        <f>ROUND(Y88*Source!I49,7)</f>
        <v>1.8</v>
      </c>
      <c r="CY88">
        <f>AD88</f>
        <v>406.79</v>
      </c>
      <c r="CZ88">
        <f>AH88</f>
        <v>9.07</v>
      </c>
      <c r="DA88">
        <f>AL88</f>
        <v>44.85</v>
      </c>
      <c r="DB88">
        <f t="shared" si="35"/>
        <v>16.329999999999998</v>
      </c>
      <c r="DC88">
        <f t="shared" si="36"/>
        <v>0</v>
      </c>
      <c r="DD88" t="s">
        <v>6</v>
      </c>
      <c r="DE88" t="s">
        <v>6</v>
      </c>
      <c r="DF88">
        <f>ROUND(ROUND(AE88,2)*CX88,2)</f>
        <v>0</v>
      </c>
      <c r="DG88">
        <f t="shared" si="41"/>
        <v>0</v>
      </c>
      <c r="DH88">
        <f t="shared" si="42"/>
        <v>0</v>
      </c>
      <c r="DI88">
        <f>ROUND(ROUND(AH88*AL88,2)*CX88,2)</f>
        <v>732.22</v>
      </c>
      <c r="DJ88">
        <f>DI88</f>
        <v>732.22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ROW(Source!A49)</f>
        <v>49</v>
      </c>
      <c r="B89">
        <v>92788963</v>
      </c>
      <c r="C89">
        <v>92789224</v>
      </c>
      <c r="D89">
        <v>49521371</v>
      </c>
      <c r="E89">
        <v>1</v>
      </c>
      <c r="F89">
        <v>1</v>
      </c>
      <c r="G89">
        <v>1</v>
      </c>
      <c r="H89">
        <v>3</v>
      </c>
      <c r="I89" t="s">
        <v>422</v>
      </c>
      <c r="J89" t="s">
        <v>423</v>
      </c>
      <c r="K89" t="s">
        <v>424</v>
      </c>
      <c r="L89">
        <v>1348</v>
      </c>
      <c r="N89">
        <v>1009</v>
      </c>
      <c r="O89" t="s">
        <v>136</v>
      </c>
      <c r="P89" t="s">
        <v>136</v>
      </c>
      <c r="Q89">
        <v>1000</v>
      </c>
      <c r="W89">
        <v>0</v>
      </c>
      <c r="X89">
        <v>-1566861784</v>
      </c>
      <c r="Y89">
        <f t="shared" si="34"/>
        <v>4.8999999999999998E-4</v>
      </c>
      <c r="AA89">
        <v>31934.46</v>
      </c>
      <c r="AB89">
        <v>0</v>
      </c>
      <c r="AC89">
        <v>0</v>
      </c>
      <c r="AD89">
        <v>0</v>
      </c>
      <c r="AE89">
        <v>3219.2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4.8999999999999998E-4</v>
      </c>
      <c r="AU89" t="s">
        <v>6</v>
      </c>
      <c r="AV89">
        <v>0</v>
      </c>
      <c r="AW89">
        <v>2</v>
      </c>
      <c r="AX89">
        <v>92789230</v>
      </c>
      <c r="AY89">
        <v>1</v>
      </c>
      <c r="AZ89">
        <v>0</v>
      </c>
      <c r="BA89">
        <v>87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ROUND(Y89*Source!I49,7)</f>
        <v>4.8999999999999998E-4</v>
      </c>
      <c r="CY89">
        <f>AA89</f>
        <v>31934.46</v>
      </c>
      <c r="CZ89">
        <f>AE89</f>
        <v>3219.2</v>
      </c>
      <c r="DA89">
        <f>AI89</f>
        <v>9.92</v>
      </c>
      <c r="DB89">
        <f t="shared" si="35"/>
        <v>1.58</v>
      </c>
      <c r="DC89">
        <f t="shared" si="36"/>
        <v>0</v>
      </c>
      <c r="DD89" t="s">
        <v>6</v>
      </c>
      <c r="DE89" t="s">
        <v>6</v>
      </c>
      <c r="DF89">
        <f>ROUND(ROUND(AE89*AI89,2)*CX89,2)</f>
        <v>15.65</v>
      </c>
      <c r="DG89">
        <f t="shared" si="41"/>
        <v>0</v>
      </c>
      <c r="DH89">
        <f t="shared" si="42"/>
        <v>0</v>
      </c>
      <c r="DI89">
        <f>ROUND(ROUND(AH89,2)*CX89,2)</f>
        <v>0</v>
      </c>
      <c r="DJ89">
        <f>DF89</f>
        <v>15.65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ROW(Source!A49)</f>
        <v>49</v>
      </c>
      <c r="B90">
        <v>92788963</v>
      </c>
      <c r="C90">
        <v>92789224</v>
      </c>
      <c r="D90">
        <v>49523852</v>
      </c>
      <c r="E90">
        <v>1</v>
      </c>
      <c r="F90">
        <v>1</v>
      </c>
      <c r="G90">
        <v>1</v>
      </c>
      <c r="H90">
        <v>3</v>
      </c>
      <c r="I90" t="s">
        <v>425</v>
      </c>
      <c r="J90" t="s">
        <v>426</v>
      </c>
      <c r="K90" t="s">
        <v>427</v>
      </c>
      <c r="L90">
        <v>1346</v>
      </c>
      <c r="N90">
        <v>1009</v>
      </c>
      <c r="O90" t="s">
        <v>428</v>
      </c>
      <c r="P90" t="s">
        <v>428</v>
      </c>
      <c r="Q90">
        <v>1</v>
      </c>
      <c r="W90">
        <v>0</v>
      </c>
      <c r="X90">
        <v>-1291279003</v>
      </c>
      <c r="Y90">
        <f t="shared" si="34"/>
        <v>1.8</v>
      </c>
      <c r="AA90">
        <v>89.68</v>
      </c>
      <c r="AB90">
        <v>0</v>
      </c>
      <c r="AC90">
        <v>0</v>
      </c>
      <c r="AD90">
        <v>0</v>
      </c>
      <c r="AE90">
        <v>9.0399999999999991</v>
      </c>
      <c r="AF90">
        <v>0</v>
      </c>
      <c r="AG90">
        <v>0</v>
      </c>
      <c r="AH90">
        <v>0</v>
      </c>
      <c r="AI90">
        <v>9.92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1.8</v>
      </c>
      <c r="AU90" t="s">
        <v>6</v>
      </c>
      <c r="AV90">
        <v>0</v>
      </c>
      <c r="AW90">
        <v>2</v>
      </c>
      <c r="AX90">
        <v>92789231</v>
      </c>
      <c r="AY90">
        <v>1</v>
      </c>
      <c r="AZ90">
        <v>0</v>
      </c>
      <c r="BA90">
        <v>88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ROUND(Y90*Source!I49,7)</f>
        <v>1.8</v>
      </c>
      <c r="CY90">
        <f>AA90</f>
        <v>89.68</v>
      </c>
      <c r="CZ90">
        <f>AE90</f>
        <v>9.0399999999999991</v>
      </c>
      <c r="DA90">
        <f>AI90</f>
        <v>9.92</v>
      </c>
      <c r="DB90">
        <f t="shared" si="35"/>
        <v>16.27</v>
      </c>
      <c r="DC90">
        <f t="shared" si="36"/>
        <v>0</v>
      </c>
      <c r="DD90" t="s">
        <v>6</v>
      </c>
      <c r="DE90" t="s">
        <v>6</v>
      </c>
      <c r="DF90">
        <f>ROUND(ROUND(AE90*AI90,2)*CX90,2)</f>
        <v>161.41999999999999</v>
      </c>
      <c r="DG90">
        <f t="shared" si="41"/>
        <v>0</v>
      </c>
      <c r="DH90">
        <f t="shared" si="42"/>
        <v>0</v>
      </c>
      <c r="DI90">
        <f>ROUND(ROUND(AH90,2)*CX90,2)</f>
        <v>0</v>
      </c>
      <c r="DJ90">
        <f>DF90</f>
        <v>161.41999999999999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ROW(Source!A49)</f>
        <v>49</v>
      </c>
      <c r="B91">
        <v>92788963</v>
      </c>
      <c r="C91">
        <v>92789224</v>
      </c>
      <c r="D91">
        <v>49527818</v>
      </c>
      <c r="E91">
        <v>1</v>
      </c>
      <c r="F91">
        <v>1</v>
      </c>
      <c r="G91">
        <v>1</v>
      </c>
      <c r="H91">
        <v>3</v>
      </c>
      <c r="I91" t="s">
        <v>429</v>
      </c>
      <c r="J91" t="s">
        <v>430</v>
      </c>
      <c r="K91" t="s">
        <v>431</v>
      </c>
      <c r="L91">
        <v>1348</v>
      </c>
      <c r="N91">
        <v>1009</v>
      </c>
      <c r="O91" t="s">
        <v>136</v>
      </c>
      <c r="P91" t="s">
        <v>136</v>
      </c>
      <c r="Q91">
        <v>1000</v>
      </c>
      <c r="W91">
        <v>0</v>
      </c>
      <c r="X91">
        <v>393168258</v>
      </c>
      <c r="Y91">
        <f t="shared" si="34"/>
        <v>6.4000000000000005E-4</v>
      </c>
      <c r="AA91">
        <v>18213.12</v>
      </c>
      <c r="AB91">
        <v>0</v>
      </c>
      <c r="AC91">
        <v>0</v>
      </c>
      <c r="AD91">
        <v>0</v>
      </c>
      <c r="AE91">
        <v>1836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6.4000000000000005E-4</v>
      </c>
      <c r="AU91" t="s">
        <v>6</v>
      </c>
      <c r="AV91">
        <v>0</v>
      </c>
      <c r="AW91">
        <v>2</v>
      </c>
      <c r="AX91">
        <v>92789232</v>
      </c>
      <c r="AY91">
        <v>1</v>
      </c>
      <c r="AZ91">
        <v>0</v>
      </c>
      <c r="BA91">
        <v>89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ROUND(Y91*Source!I49,7)</f>
        <v>6.4000000000000005E-4</v>
      </c>
      <c r="CY91">
        <f>AA91</f>
        <v>18213.12</v>
      </c>
      <c r="CZ91">
        <f>AE91</f>
        <v>1836</v>
      </c>
      <c r="DA91">
        <f>AI91</f>
        <v>9.92</v>
      </c>
      <c r="DB91">
        <f t="shared" si="35"/>
        <v>1.18</v>
      </c>
      <c r="DC91">
        <f t="shared" si="36"/>
        <v>0</v>
      </c>
      <c r="DD91" t="s">
        <v>6</v>
      </c>
      <c r="DE91" t="s">
        <v>6</v>
      </c>
      <c r="DF91">
        <f>ROUND(ROUND(AE91*AI91,2)*CX91,2)</f>
        <v>11.66</v>
      </c>
      <c r="DG91">
        <f t="shared" si="41"/>
        <v>0</v>
      </c>
      <c r="DH91">
        <f t="shared" si="42"/>
        <v>0</v>
      </c>
      <c r="DI91">
        <f>ROUND(ROUND(AH91,2)*CX91,2)</f>
        <v>0</v>
      </c>
      <c r="DJ91">
        <f>DF91</f>
        <v>11.66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ROW(Source!A50)</f>
        <v>50</v>
      </c>
      <c r="B92">
        <v>92788963</v>
      </c>
      <c r="C92">
        <v>92789233</v>
      </c>
      <c r="D92">
        <v>49510731</v>
      </c>
      <c r="E92">
        <v>70</v>
      </c>
      <c r="F92">
        <v>1</v>
      </c>
      <c r="G92">
        <v>1</v>
      </c>
      <c r="H92">
        <v>1</v>
      </c>
      <c r="I92" t="s">
        <v>371</v>
      </c>
      <c r="J92" t="s">
        <v>6</v>
      </c>
      <c r="K92" t="s">
        <v>372</v>
      </c>
      <c r="L92">
        <v>1191</v>
      </c>
      <c r="N92">
        <v>1013</v>
      </c>
      <c r="O92" t="s">
        <v>321</v>
      </c>
      <c r="P92" t="s">
        <v>321</v>
      </c>
      <c r="Q92">
        <v>1</v>
      </c>
      <c r="W92">
        <v>0</v>
      </c>
      <c r="X92">
        <v>1893946532</v>
      </c>
      <c r="Y92">
        <f t="shared" si="34"/>
        <v>2.36</v>
      </c>
      <c r="AA92">
        <v>0</v>
      </c>
      <c r="AB92">
        <v>0</v>
      </c>
      <c r="AC92">
        <v>0</v>
      </c>
      <c r="AD92">
        <v>406.79</v>
      </c>
      <c r="AE92">
        <v>0</v>
      </c>
      <c r="AF92">
        <v>0</v>
      </c>
      <c r="AG92">
        <v>0</v>
      </c>
      <c r="AH92">
        <v>9.07</v>
      </c>
      <c r="AI92">
        <v>1</v>
      </c>
      <c r="AJ92">
        <v>1</v>
      </c>
      <c r="AK92">
        <v>1</v>
      </c>
      <c r="AL92">
        <v>44.85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2.36</v>
      </c>
      <c r="AU92" t="s">
        <v>6</v>
      </c>
      <c r="AV92">
        <v>1</v>
      </c>
      <c r="AW92">
        <v>2</v>
      </c>
      <c r="AX92">
        <v>92789238</v>
      </c>
      <c r="AY92">
        <v>1</v>
      </c>
      <c r="AZ92">
        <v>0</v>
      </c>
      <c r="BA92">
        <v>90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ROUND(AT92*Source!I50*AH92*AL92,2)</f>
        <v>1920.05</v>
      </c>
      <c r="CV92">
        <f>ROUND(Y92*Source!I50,7)</f>
        <v>4.72</v>
      </c>
      <c r="CW92">
        <v>0</v>
      </c>
      <c r="CX92">
        <f>ROUND(Y92*Source!I50,7)</f>
        <v>4.72</v>
      </c>
      <c r="CY92">
        <f>AD92</f>
        <v>406.79</v>
      </c>
      <c r="CZ92">
        <f>AH92</f>
        <v>9.07</v>
      </c>
      <c r="DA92">
        <f>AL92</f>
        <v>44.85</v>
      </c>
      <c r="DB92">
        <f t="shared" si="35"/>
        <v>21.41</v>
      </c>
      <c r="DC92">
        <f t="shared" si="36"/>
        <v>0</v>
      </c>
      <c r="DD92" t="s">
        <v>6</v>
      </c>
      <c r="DE92" t="s">
        <v>6</v>
      </c>
      <c r="DF92">
        <f>ROUND(ROUND(AE92,2)*CX92,2)</f>
        <v>0</v>
      </c>
      <c r="DG92">
        <f t="shared" si="41"/>
        <v>0</v>
      </c>
      <c r="DH92">
        <f t="shared" si="42"/>
        <v>0</v>
      </c>
      <c r="DI92">
        <f>ROUND(ROUND(AH92*AL92,2)*CX92,2)</f>
        <v>1920.05</v>
      </c>
      <c r="DJ92">
        <f>DI92</f>
        <v>1920.05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ROW(Source!A50)</f>
        <v>50</v>
      </c>
      <c r="B93">
        <v>92788963</v>
      </c>
      <c r="C93">
        <v>92789233</v>
      </c>
      <c r="D93">
        <v>49521371</v>
      </c>
      <c r="E93">
        <v>1</v>
      </c>
      <c r="F93">
        <v>1</v>
      </c>
      <c r="G93">
        <v>1</v>
      </c>
      <c r="H93">
        <v>3</v>
      </c>
      <c r="I93" t="s">
        <v>422</v>
      </c>
      <c r="J93" t="s">
        <v>423</v>
      </c>
      <c r="K93" t="s">
        <v>424</v>
      </c>
      <c r="L93">
        <v>1348</v>
      </c>
      <c r="N93">
        <v>1009</v>
      </c>
      <c r="O93" t="s">
        <v>136</v>
      </c>
      <c r="P93" t="s">
        <v>136</v>
      </c>
      <c r="Q93">
        <v>1000</v>
      </c>
      <c r="W93">
        <v>0</v>
      </c>
      <c r="X93">
        <v>-1566861784</v>
      </c>
      <c r="Y93">
        <f t="shared" si="34"/>
        <v>7.7999999999999999E-4</v>
      </c>
      <c r="AA93">
        <v>31934.46</v>
      </c>
      <c r="AB93">
        <v>0</v>
      </c>
      <c r="AC93">
        <v>0</v>
      </c>
      <c r="AD93">
        <v>0</v>
      </c>
      <c r="AE93">
        <v>3219.2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7.7999999999999999E-4</v>
      </c>
      <c r="AU93" t="s">
        <v>6</v>
      </c>
      <c r="AV93">
        <v>0</v>
      </c>
      <c r="AW93">
        <v>2</v>
      </c>
      <c r="AX93">
        <v>92789239</v>
      </c>
      <c r="AY93">
        <v>1</v>
      </c>
      <c r="AZ93">
        <v>0</v>
      </c>
      <c r="BA93">
        <v>91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ROUND(Y93*Source!I50,7)</f>
        <v>1.56E-3</v>
      </c>
      <c r="CY93">
        <f>AA93</f>
        <v>31934.46</v>
      </c>
      <c r="CZ93">
        <f>AE93</f>
        <v>3219.2</v>
      </c>
      <c r="DA93">
        <f>AI93</f>
        <v>9.92</v>
      </c>
      <c r="DB93">
        <f t="shared" si="35"/>
        <v>2.5099999999999998</v>
      </c>
      <c r="DC93">
        <f t="shared" si="36"/>
        <v>0</v>
      </c>
      <c r="DD93" t="s">
        <v>6</v>
      </c>
      <c r="DE93" t="s">
        <v>6</v>
      </c>
      <c r="DF93">
        <f>ROUND(ROUND(AE93*AI93,2)*CX93,2)</f>
        <v>49.82</v>
      </c>
      <c r="DG93">
        <f t="shared" si="41"/>
        <v>0</v>
      </c>
      <c r="DH93">
        <f t="shared" si="42"/>
        <v>0</v>
      </c>
      <c r="DI93">
        <f>ROUND(ROUND(AH93,2)*CX93,2)</f>
        <v>0</v>
      </c>
      <c r="DJ93">
        <f>DF93</f>
        <v>49.82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ROW(Source!A50)</f>
        <v>50</v>
      </c>
      <c r="B94">
        <v>92788963</v>
      </c>
      <c r="C94">
        <v>92789233</v>
      </c>
      <c r="D94">
        <v>49523852</v>
      </c>
      <c r="E94">
        <v>1</v>
      </c>
      <c r="F94">
        <v>1</v>
      </c>
      <c r="G94">
        <v>1</v>
      </c>
      <c r="H94">
        <v>3</v>
      </c>
      <c r="I94" t="s">
        <v>425</v>
      </c>
      <c r="J94" t="s">
        <v>426</v>
      </c>
      <c r="K94" t="s">
        <v>427</v>
      </c>
      <c r="L94">
        <v>1346</v>
      </c>
      <c r="N94">
        <v>1009</v>
      </c>
      <c r="O94" t="s">
        <v>428</v>
      </c>
      <c r="P94" t="s">
        <v>428</v>
      </c>
      <c r="Q94">
        <v>1</v>
      </c>
      <c r="W94">
        <v>0</v>
      </c>
      <c r="X94">
        <v>-1291279003</v>
      </c>
      <c r="Y94">
        <f t="shared" si="34"/>
        <v>6.8</v>
      </c>
      <c r="AA94">
        <v>89.68</v>
      </c>
      <c r="AB94">
        <v>0</v>
      </c>
      <c r="AC94">
        <v>0</v>
      </c>
      <c r="AD94">
        <v>0</v>
      </c>
      <c r="AE94">
        <v>9.0399999999999991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6.8</v>
      </c>
      <c r="AU94" t="s">
        <v>6</v>
      </c>
      <c r="AV94">
        <v>0</v>
      </c>
      <c r="AW94">
        <v>2</v>
      </c>
      <c r="AX94">
        <v>92789240</v>
      </c>
      <c r="AY94">
        <v>1</v>
      </c>
      <c r="AZ94">
        <v>0</v>
      </c>
      <c r="BA94">
        <v>92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ROUND(Y94*Source!I50,7)</f>
        <v>13.6</v>
      </c>
      <c r="CY94">
        <f>AA94</f>
        <v>89.68</v>
      </c>
      <c r="CZ94">
        <f>AE94</f>
        <v>9.0399999999999991</v>
      </c>
      <c r="DA94">
        <f>AI94</f>
        <v>9.92</v>
      </c>
      <c r="DB94">
        <f t="shared" si="35"/>
        <v>61.47</v>
      </c>
      <c r="DC94">
        <f t="shared" si="36"/>
        <v>0</v>
      </c>
      <c r="DD94" t="s">
        <v>6</v>
      </c>
      <c r="DE94" t="s">
        <v>6</v>
      </c>
      <c r="DF94">
        <f>ROUND(ROUND(AE94*AI94,2)*CX94,2)</f>
        <v>1219.6500000000001</v>
      </c>
      <c r="DG94">
        <f t="shared" si="41"/>
        <v>0</v>
      </c>
      <c r="DH94">
        <f t="shared" si="42"/>
        <v>0</v>
      </c>
      <c r="DI94">
        <f>ROUND(ROUND(AH94,2)*CX94,2)</f>
        <v>0</v>
      </c>
      <c r="DJ94">
        <f>DF94</f>
        <v>1219.6500000000001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ROW(Source!A50)</f>
        <v>50</v>
      </c>
      <c r="B95">
        <v>92788963</v>
      </c>
      <c r="C95">
        <v>92789233</v>
      </c>
      <c r="D95">
        <v>49527818</v>
      </c>
      <c r="E95">
        <v>1</v>
      </c>
      <c r="F95">
        <v>1</v>
      </c>
      <c r="G95">
        <v>1</v>
      </c>
      <c r="H95">
        <v>3</v>
      </c>
      <c r="I95" t="s">
        <v>429</v>
      </c>
      <c r="J95" t="s">
        <v>430</v>
      </c>
      <c r="K95" t="s">
        <v>431</v>
      </c>
      <c r="L95">
        <v>1348</v>
      </c>
      <c r="N95">
        <v>1009</v>
      </c>
      <c r="O95" t="s">
        <v>136</v>
      </c>
      <c r="P95" t="s">
        <v>136</v>
      </c>
      <c r="Q95">
        <v>1000</v>
      </c>
      <c r="W95">
        <v>0</v>
      </c>
      <c r="X95">
        <v>393168258</v>
      </c>
      <c r="Y95">
        <f t="shared" si="34"/>
        <v>1.5200000000000001E-3</v>
      </c>
      <c r="AA95">
        <v>18213.12</v>
      </c>
      <c r="AB95">
        <v>0</v>
      </c>
      <c r="AC95">
        <v>0</v>
      </c>
      <c r="AD95">
        <v>0</v>
      </c>
      <c r="AE95">
        <v>1836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1.5200000000000001E-3</v>
      </c>
      <c r="AU95" t="s">
        <v>6</v>
      </c>
      <c r="AV95">
        <v>0</v>
      </c>
      <c r="AW95">
        <v>2</v>
      </c>
      <c r="AX95">
        <v>92789241</v>
      </c>
      <c r="AY95">
        <v>1</v>
      </c>
      <c r="AZ95">
        <v>0</v>
      </c>
      <c r="BA95">
        <v>93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ROUND(Y95*Source!I50,7)</f>
        <v>3.0400000000000002E-3</v>
      </c>
      <c r="CY95">
        <f>AA95</f>
        <v>18213.12</v>
      </c>
      <c r="CZ95">
        <f>AE95</f>
        <v>1836</v>
      </c>
      <c r="DA95">
        <f>AI95</f>
        <v>9.92</v>
      </c>
      <c r="DB95">
        <f t="shared" si="35"/>
        <v>2.79</v>
      </c>
      <c r="DC95">
        <f t="shared" si="36"/>
        <v>0</v>
      </c>
      <c r="DD95" t="s">
        <v>6</v>
      </c>
      <c r="DE95" t="s">
        <v>6</v>
      </c>
      <c r="DF95">
        <f>ROUND(ROUND(AE95*AI95,2)*CX95,2)</f>
        <v>55.37</v>
      </c>
      <c r="DG95">
        <f t="shared" si="41"/>
        <v>0</v>
      </c>
      <c r="DH95">
        <f t="shared" si="42"/>
        <v>0</v>
      </c>
      <c r="DI95">
        <f>ROUND(ROUND(AH95,2)*CX95,2)</f>
        <v>0</v>
      </c>
      <c r="DJ95">
        <f>DF95</f>
        <v>55.37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ROW(Source!A51)</f>
        <v>51</v>
      </c>
      <c r="B96">
        <v>92788963</v>
      </c>
      <c r="C96">
        <v>92789242</v>
      </c>
      <c r="D96">
        <v>49510785</v>
      </c>
      <c r="E96">
        <v>70</v>
      </c>
      <c r="F96">
        <v>1</v>
      </c>
      <c r="G96">
        <v>1</v>
      </c>
      <c r="H96">
        <v>1</v>
      </c>
      <c r="I96" t="s">
        <v>432</v>
      </c>
      <c r="J96" t="s">
        <v>6</v>
      </c>
      <c r="K96" t="s">
        <v>433</v>
      </c>
      <c r="L96">
        <v>1191</v>
      </c>
      <c r="N96">
        <v>1013</v>
      </c>
      <c r="O96" t="s">
        <v>321</v>
      </c>
      <c r="P96" t="s">
        <v>321</v>
      </c>
      <c r="Q96">
        <v>1</v>
      </c>
      <c r="W96">
        <v>0</v>
      </c>
      <c r="X96">
        <v>1423317190</v>
      </c>
      <c r="Y96">
        <f t="shared" si="34"/>
        <v>5.59</v>
      </c>
      <c r="AA96">
        <v>0</v>
      </c>
      <c r="AB96">
        <v>0</v>
      </c>
      <c r="AC96">
        <v>0</v>
      </c>
      <c r="AD96">
        <v>490.66</v>
      </c>
      <c r="AE96">
        <v>0</v>
      </c>
      <c r="AF96">
        <v>0</v>
      </c>
      <c r="AG96">
        <v>0</v>
      </c>
      <c r="AH96">
        <v>10.94</v>
      </c>
      <c r="AI96">
        <v>1</v>
      </c>
      <c r="AJ96">
        <v>1</v>
      </c>
      <c r="AK96">
        <v>1</v>
      </c>
      <c r="AL96">
        <v>44.85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5.59</v>
      </c>
      <c r="AU96" t="s">
        <v>6</v>
      </c>
      <c r="AV96">
        <v>1</v>
      </c>
      <c r="AW96">
        <v>2</v>
      </c>
      <c r="AX96">
        <v>92789253</v>
      </c>
      <c r="AY96">
        <v>1</v>
      </c>
      <c r="AZ96">
        <v>0</v>
      </c>
      <c r="BA96">
        <v>94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ROUND(AT96*Source!I51*AH96*AL96,2)</f>
        <v>8228.35</v>
      </c>
      <c r="CV96">
        <f>ROUND(Y96*Source!I51,7)</f>
        <v>16.77</v>
      </c>
      <c r="CW96">
        <v>0</v>
      </c>
      <c r="CX96">
        <f>ROUND(Y96*Source!I51,7)</f>
        <v>16.77</v>
      </c>
      <c r="CY96">
        <f>AD96</f>
        <v>490.66</v>
      </c>
      <c r="CZ96">
        <f>AH96</f>
        <v>10.94</v>
      </c>
      <c r="DA96">
        <f>AL96</f>
        <v>44.85</v>
      </c>
      <c r="DB96">
        <f t="shared" si="35"/>
        <v>61.15</v>
      </c>
      <c r="DC96">
        <f t="shared" si="36"/>
        <v>0</v>
      </c>
      <c r="DD96" t="s">
        <v>6</v>
      </c>
      <c r="DE96" t="s">
        <v>6</v>
      </c>
      <c r="DF96">
        <f t="shared" ref="DF96:DF101" si="44">ROUND(ROUND(AE96,2)*CX96,2)</f>
        <v>0</v>
      </c>
      <c r="DG96">
        <f t="shared" si="41"/>
        <v>0</v>
      </c>
      <c r="DH96">
        <f t="shared" si="42"/>
        <v>0</v>
      </c>
      <c r="DI96">
        <f>ROUND(ROUND(AH96*AL96,2)*CX96,2)</f>
        <v>8228.3700000000008</v>
      </c>
      <c r="DJ96">
        <f>DI96</f>
        <v>8228.3700000000008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ROW(Source!A51)</f>
        <v>51</v>
      </c>
      <c r="B97">
        <v>92788963</v>
      </c>
      <c r="C97">
        <v>92789242</v>
      </c>
      <c r="D97">
        <v>49510905</v>
      </c>
      <c r="E97">
        <v>70</v>
      </c>
      <c r="F97">
        <v>1</v>
      </c>
      <c r="G97">
        <v>1</v>
      </c>
      <c r="H97">
        <v>1</v>
      </c>
      <c r="I97" t="s">
        <v>322</v>
      </c>
      <c r="J97" t="s">
        <v>6</v>
      </c>
      <c r="K97" t="s">
        <v>323</v>
      </c>
      <c r="L97">
        <v>1191</v>
      </c>
      <c r="N97">
        <v>1013</v>
      </c>
      <c r="O97" t="s">
        <v>321</v>
      </c>
      <c r="P97" t="s">
        <v>321</v>
      </c>
      <c r="Q97">
        <v>1</v>
      </c>
      <c r="W97">
        <v>0</v>
      </c>
      <c r="X97">
        <v>-1417349443</v>
      </c>
      <c r="Y97">
        <f t="shared" si="34"/>
        <v>3.45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44.85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3.45</v>
      </c>
      <c r="AU97" t="s">
        <v>6</v>
      </c>
      <c r="AV97">
        <v>2</v>
      </c>
      <c r="AW97">
        <v>2</v>
      </c>
      <c r="AX97">
        <v>92789254</v>
      </c>
      <c r="AY97">
        <v>1</v>
      </c>
      <c r="AZ97">
        <v>0</v>
      </c>
      <c r="BA97">
        <v>95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ROUND(Y97*Source!I51,7)</f>
        <v>10.35</v>
      </c>
      <c r="CY97">
        <f>AD97</f>
        <v>0</v>
      </c>
      <c r="CZ97">
        <f>AH97</f>
        <v>0</v>
      </c>
      <c r="DA97">
        <f>AL97</f>
        <v>1</v>
      </c>
      <c r="DB97">
        <f t="shared" si="35"/>
        <v>0</v>
      </c>
      <c r="DC97">
        <f t="shared" si="36"/>
        <v>0</v>
      </c>
      <c r="DD97" t="s">
        <v>6</v>
      </c>
      <c r="DE97" t="s">
        <v>6</v>
      </c>
      <c r="DF97">
        <f t="shared" si="44"/>
        <v>0</v>
      </c>
      <c r="DG97">
        <f t="shared" si="41"/>
        <v>0</v>
      </c>
      <c r="DH97">
        <f>ROUND(ROUND(AG97*AK97,2)*CX97,2)</f>
        <v>0</v>
      </c>
      <c r="DI97">
        <f t="shared" ref="DI97:DI105" si="45">ROUND(ROUND(AH97,2)*CX97,2)</f>
        <v>0</v>
      </c>
      <c r="DJ97">
        <f>DI97</f>
        <v>0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ROW(Source!A51)</f>
        <v>51</v>
      </c>
      <c r="B98">
        <v>92788963</v>
      </c>
      <c r="C98">
        <v>92789242</v>
      </c>
      <c r="D98">
        <v>49673282</v>
      </c>
      <c r="E98">
        <v>1</v>
      </c>
      <c r="F98">
        <v>1</v>
      </c>
      <c r="G98">
        <v>1</v>
      </c>
      <c r="H98">
        <v>2</v>
      </c>
      <c r="I98" t="s">
        <v>419</v>
      </c>
      <c r="J98" t="s">
        <v>420</v>
      </c>
      <c r="K98" t="s">
        <v>421</v>
      </c>
      <c r="L98">
        <v>1367</v>
      </c>
      <c r="N98">
        <v>1011</v>
      </c>
      <c r="O98" t="s">
        <v>327</v>
      </c>
      <c r="P98" t="s">
        <v>327</v>
      </c>
      <c r="Q98">
        <v>1</v>
      </c>
      <c r="W98">
        <v>0</v>
      </c>
      <c r="X98">
        <v>778103420</v>
      </c>
      <c r="Y98">
        <f t="shared" si="34"/>
        <v>0.49</v>
      </c>
      <c r="AA98">
        <v>0</v>
      </c>
      <c r="AB98">
        <v>2515.67</v>
      </c>
      <c r="AC98">
        <v>645.84</v>
      </c>
      <c r="AD98">
        <v>0</v>
      </c>
      <c r="AE98">
        <v>0</v>
      </c>
      <c r="AF98">
        <v>160.03</v>
      </c>
      <c r="AG98">
        <v>14.4</v>
      </c>
      <c r="AH98">
        <v>0</v>
      </c>
      <c r="AI98">
        <v>1</v>
      </c>
      <c r="AJ98">
        <v>15.72</v>
      </c>
      <c r="AK98">
        <v>44.85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0.49</v>
      </c>
      <c r="AU98" t="s">
        <v>6</v>
      </c>
      <c r="AV98">
        <v>0</v>
      </c>
      <c r="AW98">
        <v>2</v>
      </c>
      <c r="AX98">
        <v>92789255</v>
      </c>
      <c r="AY98">
        <v>1</v>
      </c>
      <c r="AZ98">
        <v>0</v>
      </c>
      <c r="BA98">
        <v>96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ROUND(Y98*Source!I51*DO98,7)</f>
        <v>0</v>
      </c>
      <c r="CX98">
        <f>ROUND(Y98*Source!I51,7)</f>
        <v>1.47</v>
      </c>
      <c r="CY98">
        <f>AB98</f>
        <v>2515.67</v>
      </c>
      <c r="CZ98">
        <f>AF98</f>
        <v>160.03</v>
      </c>
      <c r="DA98">
        <f>AJ98</f>
        <v>15.72</v>
      </c>
      <c r="DB98">
        <f t="shared" si="35"/>
        <v>78.41</v>
      </c>
      <c r="DC98">
        <f t="shared" si="36"/>
        <v>7.06</v>
      </c>
      <c r="DD98" t="s">
        <v>6</v>
      </c>
      <c r="DE98" t="s">
        <v>6</v>
      </c>
      <c r="DF98">
        <f t="shared" si="44"/>
        <v>0</v>
      </c>
      <c r="DG98">
        <f>ROUND(ROUND(AF98*AJ98,2)*CX98,2)</f>
        <v>3698.03</v>
      </c>
      <c r="DH98">
        <f>ROUND(ROUND(AG98*AK98,2)*CX98,2)</f>
        <v>949.38</v>
      </c>
      <c r="DI98">
        <f t="shared" si="45"/>
        <v>0</v>
      </c>
      <c r="DJ98">
        <f>DG98</f>
        <v>3698.03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ROW(Source!A51)</f>
        <v>51</v>
      </c>
      <c r="B99">
        <v>92788963</v>
      </c>
      <c r="C99">
        <v>92789242</v>
      </c>
      <c r="D99">
        <v>49673503</v>
      </c>
      <c r="E99">
        <v>1</v>
      </c>
      <c r="F99">
        <v>1</v>
      </c>
      <c r="G99">
        <v>1</v>
      </c>
      <c r="H99">
        <v>2</v>
      </c>
      <c r="I99" t="s">
        <v>355</v>
      </c>
      <c r="J99" t="s">
        <v>356</v>
      </c>
      <c r="K99" t="s">
        <v>357</v>
      </c>
      <c r="L99">
        <v>1367</v>
      </c>
      <c r="N99">
        <v>1011</v>
      </c>
      <c r="O99" t="s">
        <v>327</v>
      </c>
      <c r="P99" t="s">
        <v>327</v>
      </c>
      <c r="Q99">
        <v>1</v>
      </c>
      <c r="W99">
        <v>0</v>
      </c>
      <c r="X99">
        <v>509054691</v>
      </c>
      <c r="Y99">
        <f t="shared" si="34"/>
        <v>0.35</v>
      </c>
      <c r="AA99">
        <v>0</v>
      </c>
      <c r="AB99">
        <v>1032.96</v>
      </c>
      <c r="AC99">
        <v>520.26</v>
      </c>
      <c r="AD99">
        <v>0</v>
      </c>
      <c r="AE99">
        <v>0</v>
      </c>
      <c r="AF99">
        <v>65.709999999999994</v>
      </c>
      <c r="AG99">
        <v>11.6</v>
      </c>
      <c r="AH99">
        <v>0</v>
      </c>
      <c r="AI99">
        <v>1</v>
      </c>
      <c r="AJ99">
        <v>15.72</v>
      </c>
      <c r="AK99">
        <v>44.85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0.35</v>
      </c>
      <c r="AU99" t="s">
        <v>6</v>
      </c>
      <c r="AV99">
        <v>0</v>
      </c>
      <c r="AW99">
        <v>2</v>
      </c>
      <c r="AX99">
        <v>92789256</v>
      </c>
      <c r="AY99">
        <v>1</v>
      </c>
      <c r="AZ99">
        <v>0</v>
      </c>
      <c r="BA99">
        <v>97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ROUND(Y99*Source!I51*DO99,7)</f>
        <v>0</v>
      </c>
      <c r="CX99">
        <f>ROUND(Y99*Source!I51,7)</f>
        <v>1.05</v>
      </c>
      <c r="CY99">
        <f>AB99</f>
        <v>1032.96</v>
      </c>
      <c r="CZ99">
        <f>AF99</f>
        <v>65.709999999999994</v>
      </c>
      <c r="DA99">
        <f>AJ99</f>
        <v>15.72</v>
      </c>
      <c r="DB99">
        <f t="shared" si="35"/>
        <v>23</v>
      </c>
      <c r="DC99">
        <f t="shared" si="36"/>
        <v>4.0599999999999996</v>
      </c>
      <c r="DD99" t="s">
        <v>6</v>
      </c>
      <c r="DE99" t="s">
        <v>6</v>
      </c>
      <c r="DF99">
        <f t="shared" si="44"/>
        <v>0</v>
      </c>
      <c r="DG99">
        <f>ROUND(ROUND(AF99*AJ99,2)*CX99,2)</f>
        <v>1084.6099999999999</v>
      </c>
      <c r="DH99">
        <f>ROUND(ROUND(AG99*AK99,2)*CX99,2)</f>
        <v>546.27</v>
      </c>
      <c r="DI99">
        <f t="shared" si="45"/>
        <v>0</v>
      </c>
      <c r="DJ99">
        <f>DG99</f>
        <v>1084.6099999999999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ROW(Source!A51)</f>
        <v>51</v>
      </c>
      <c r="B100">
        <v>92788963</v>
      </c>
      <c r="C100">
        <v>92789242</v>
      </c>
      <c r="D100">
        <v>49673649</v>
      </c>
      <c r="E100">
        <v>1</v>
      </c>
      <c r="F100">
        <v>1</v>
      </c>
      <c r="G100">
        <v>1</v>
      </c>
      <c r="H100">
        <v>2</v>
      </c>
      <c r="I100" t="s">
        <v>434</v>
      </c>
      <c r="J100" t="s">
        <v>435</v>
      </c>
      <c r="K100" t="s">
        <v>436</v>
      </c>
      <c r="L100">
        <v>1367</v>
      </c>
      <c r="N100">
        <v>1011</v>
      </c>
      <c r="O100" t="s">
        <v>327</v>
      </c>
      <c r="P100" t="s">
        <v>327</v>
      </c>
      <c r="Q100">
        <v>1</v>
      </c>
      <c r="W100">
        <v>0</v>
      </c>
      <c r="X100">
        <v>672861283</v>
      </c>
      <c r="Y100">
        <f t="shared" si="34"/>
        <v>2.61</v>
      </c>
      <c r="AA100">
        <v>0</v>
      </c>
      <c r="AB100">
        <v>2106.0100000000002</v>
      </c>
      <c r="AC100">
        <v>605.48</v>
      </c>
      <c r="AD100">
        <v>0</v>
      </c>
      <c r="AE100">
        <v>0</v>
      </c>
      <c r="AF100">
        <v>133.97</v>
      </c>
      <c r="AG100">
        <v>13.5</v>
      </c>
      <c r="AH100">
        <v>0</v>
      </c>
      <c r="AI100">
        <v>1</v>
      </c>
      <c r="AJ100">
        <v>15.72</v>
      </c>
      <c r="AK100">
        <v>44.85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2.61</v>
      </c>
      <c r="AU100" t="s">
        <v>6</v>
      </c>
      <c r="AV100">
        <v>0</v>
      </c>
      <c r="AW100">
        <v>2</v>
      </c>
      <c r="AX100">
        <v>92789257</v>
      </c>
      <c r="AY100">
        <v>1</v>
      </c>
      <c r="AZ100">
        <v>0</v>
      </c>
      <c r="BA100">
        <v>98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ROUND(Y100*Source!I51*DO100,7)</f>
        <v>0</v>
      </c>
      <c r="CX100">
        <f>ROUND(Y100*Source!I51,7)</f>
        <v>7.83</v>
      </c>
      <c r="CY100">
        <f>AB100</f>
        <v>2106.0100000000002</v>
      </c>
      <c r="CZ100">
        <f>AF100</f>
        <v>133.97</v>
      </c>
      <c r="DA100">
        <f>AJ100</f>
        <v>15.72</v>
      </c>
      <c r="DB100">
        <f t="shared" si="35"/>
        <v>349.66</v>
      </c>
      <c r="DC100">
        <f t="shared" si="36"/>
        <v>35.24</v>
      </c>
      <c r="DD100" t="s">
        <v>6</v>
      </c>
      <c r="DE100" t="s">
        <v>6</v>
      </c>
      <c r="DF100">
        <f t="shared" si="44"/>
        <v>0</v>
      </c>
      <c r="DG100">
        <f>ROUND(ROUND(AF100*AJ100,2)*CX100,2)</f>
        <v>16490.060000000001</v>
      </c>
      <c r="DH100">
        <f>ROUND(ROUND(AG100*AK100,2)*CX100,2)</f>
        <v>4740.91</v>
      </c>
      <c r="DI100">
        <f t="shared" si="45"/>
        <v>0</v>
      </c>
      <c r="DJ100">
        <f>DG100</f>
        <v>16490.060000000001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ROW(Source!A51)</f>
        <v>51</v>
      </c>
      <c r="B101">
        <v>92788963</v>
      </c>
      <c r="C101">
        <v>92789242</v>
      </c>
      <c r="D101">
        <v>49673658</v>
      </c>
      <c r="E101">
        <v>1</v>
      </c>
      <c r="F101">
        <v>1</v>
      </c>
      <c r="G101">
        <v>1</v>
      </c>
      <c r="H101">
        <v>2</v>
      </c>
      <c r="I101" t="s">
        <v>373</v>
      </c>
      <c r="J101" t="s">
        <v>374</v>
      </c>
      <c r="K101" t="s">
        <v>375</v>
      </c>
      <c r="L101">
        <v>1367</v>
      </c>
      <c r="N101">
        <v>1011</v>
      </c>
      <c r="O101" t="s">
        <v>327</v>
      </c>
      <c r="P101" t="s">
        <v>327</v>
      </c>
      <c r="Q101">
        <v>1</v>
      </c>
      <c r="W101">
        <v>0</v>
      </c>
      <c r="X101">
        <v>2077867240</v>
      </c>
      <c r="Y101">
        <f t="shared" si="34"/>
        <v>1.74</v>
      </c>
      <c r="AA101">
        <v>0</v>
      </c>
      <c r="AB101">
        <v>18.86</v>
      </c>
      <c r="AC101">
        <v>0</v>
      </c>
      <c r="AD101">
        <v>0</v>
      </c>
      <c r="AE101">
        <v>0</v>
      </c>
      <c r="AF101">
        <v>1.2</v>
      </c>
      <c r="AG101">
        <v>0</v>
      </c>
      <c r="AH101">
        <v>0</v>
      </c>
      <c r="AI101">
        <v>1</v>
      </c>
      <c r="AJ101">
        <v>15.72</v>
      </c>
      <c r="AK101">
        <v>44.85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1.74</v>
      </c>
      <c r="AU101" t="s">
        <v>6</v>
      </c>
      <c r="AV101">
        <v>0</v>
      </c>
      <c r="AW101">
        <v>2</v>
      </c>
      <c r="AX101">
        <v>92789258</v>
      </c>
      <c r="AY101">
        <v>1</v>
      </c>
      <c r="AZ101">
        <v>0</v>
      </c>
      <c r="BA101">
        <v>99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ROUND(Y101*Source!I51*DO101,7)</f>
        <v>0</v>
      </c>
      <c r="CX101">
        <f>ROUND(Y101*Source!I51,7)</f>
        <v>5.22</v>
      </c>
      <c r="CY101">
        <f>AB101</f>
        <v>18.86</v>
      </c>
      <c r="CZ101">
        <f>AF101</f>
        <v>1.2</v>
      </c>
      <c r="DA101">
        <f>AJ101</f>
        <v>15.72</v>
      </c>
      <c r="DB101">
        <f t="shared" si="35"/>
        <v>2.09</v>
      </c>
      <c r="DC101">
        <f t="shared" si="36"/>
        <v>0</v>
      </c>
      <c r="DD101" t="s">
        <v>6</v>
      </c>
      <c r="DE101" t="s">
        <v>6</v>
      </c>
      <c r="DF101">
        <f t="shared" si="44"/>
        <v>0</v>
      </c>
      <c r="DG101">
        <f>ROUND(ROUND(AF101*AJ101,2)*CX101,2)</f>
        <v>98.45</v>
      </c>
      <c r="DH101">
        <f>ROUND(ROUND(AG101*AK101,2)*CX101,2)</f>
        <v>0</v>
      </c>
      <c r="DI101">
        <f t="shared" si="45"/>
        <v>0</v>
      </c>
      <c r="DJ101">
        <f>DG101</f>
        <v>98.45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ROW(Source!A51)</f>
        <v>51</v>
      </c>
      <c r="B102">
        <v>92788963</v>
      </c>
      <c r="C102">
        <v>92789242</v>
      </c>
      <c r="D102">
        <v>49521584</v>
      </c>
      <c r="E102">
        <v>1</v>
      </c>
      <c r="F102">
        <v>1</v>
      </c>
      <c r="G102">
        <v>1</v>
      </c>
      <c r="H102">
        <v>3</v>
      </c>
      <c r="I102" t="s">
        <v>379</v>
      </c>
      <c r="J102" t="s">
        <v>380</v>
      </c>
      <c r="K102" t="s">
        <v>381</v>
      </c>
      <c r="L102">
        <v>1339</v>
      </c>
      <c r="N102">
        <v>1007</v>
      </c>
      <c r="O102" t="s">
        <v>72</v>
      </c>
      <c r="P102" t="s">
        <v>72</v>
      </c>
      <c r="Q102">
        <v>1</v>
      </c>
      <c r="W102">
        <v>0</v>
      </c>
      <c r="X102">
        <v>-888710213</v>
      </c>
      <c r="Y102">
        <f t="shared" si="34"/>
        <v>0.23</v>
      </c>
      <c r="AA102">
        <v>382.02</v>
      </c>
      <c r="AB102">
        <v>0</v>
      </c>
      <c r="AC102">
        <v>0</v>
      </c>
      <c r="AD102">
        <v>0</v>
      </c>
      <c r="AE102">
        <v>38.51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0.23</v>
      </c>
      <c r="AU102" t="s">
        <v>6</v>
      </c>
      <c r="AV102">
        <v>0</v>
      </c>
      <c r="AW102">
        <v>2</v>
      </c>
      <c r="AX102">
        <v>92789259</v>
      </c>
      <c r="AY102">
        <v>1</v>
      </c>
      <c r="AZ102">
        <v>0</v>
      </c>
      <c r="BA102">
        <v>100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ROUND(Y102*Source!I51,7)</f>
        <v>0.69</v>
      </c>
      <c r="CY102">
        <f>AA102</f>
        <v>382.02</v>
      </c>
      <c r="CZ102">
        <f>AE102</f>
        <v>38.51</v>
      </c>
      <c r="DA102">
        <f>AI102</f>
        <v>9.92</v>
      </c>
      <c r="DB102">
        <f t="shared" si="35"/>
        <v>8.86</v>
      </c>
      <c r="DC102">
        <f t="shared" si="36"/>
        <v>0</v>
      </c>
      <c r="DD102" t="s">
        <v>6</v>
      </c>
      <c r="DE102" t="s">
        <v>6</v>
      </c>
      <c r="DF102">
        <f>ROUND(ROUND(AE102*AI102,2)*CX102,2)</f>
        <v>263.58999999999997</v>
      </c>
      <c r="DG102">
        <f t="shared" ref="DG102:DG117" si="46">ROUND(ROUND(AF102,2)*CX102,2)</f>
        <v>0</v>
      </c>
      <c r="DH102">
        <f t="shared" ref="DH102:DH116" si="47">ROUND(ROUND(AG102,2)*CX102,2)</f>
        <v>0</v>
      </c>
      <c r="DI102">
        <f t="shared" si="45"/>
        <v>0</v>
      </c>
      <c r="DJ102">
        <f>DF102</f>
        <v>263.58999999999997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ROW(Source!A51)</f>
        <v>51</v>
      </c>
      <c r="B103">
        <v>92788963</v>
      </c>
      <c r="C103">
        <v>92789242</v>
      </c>
      <c r="D103">
        <v>49521602</v>
      </c>
      <c r="E103">
        <v>1</v>
      </c>
      <c r="F103">
        <v>1</v>
      </c>
      <c r="G103">
        <v>1</v>
      </c>
      <c r="H103">
        <v>3</v>
      </c>
      <c r="I103" t="s">
        <v>382</v>
      </c>
      <c r="J103" t="s">
        <v>383</v>
      </c>
      <c r="K103" t="s">
        <v>384</v>
      </c>
      <c r="L103">
        <v>1339</v>
      </c>
      <c r="N103">
        <v>1007</v>
      </c>
      <c r="O103" t="s">
        <v>72</v>
      </c>
      <c r="P103" t="s">
        <v>72</v>
      </c>
      <c r="Q103">
        <v>1</v>
      </c>
      <c r="W103">
        <v>0</v>
      </c>
      <c r="X103">
        <v>-1761807714</v>
      </c>
      <c r="Y103">
        <f t="shared" si="34"/>
        <v>1.47</v>
      </c>
      <c r="AA103">
        <v>61.7</v>
      </c>
      <c r="AB103">
        <v>0</v>
      </c>
      <c r="AC103">
        <v>0</v>
      </c>
      <c r="AD103">
        <v>0</v>
      </c>
      <c r="AE103">
        <v>6.22</v>
      </c>
      <c r="AF103">
        <v>0</v>
      </c>
      <c r="AG103">
        <v>0</v>
      </c>
      <c r="AH103">
        <v>0</v>
      </c>
      <c r="AI103">
        <v>9.92</v>
      </c>
      <c r="AJ103">
        <v>1</v>
      </c>
      <c r="AK103">
        <v>1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1.47</v>
      </c>
      <c r="AU103" t="s">
        <v>6</v>
      </c>
      <c r="AV103">
        <v>0</v>
      </c>
      <c r="AW103">
        <v>2</v>
      </c>
      <c r="AX103">
        <v>92789260</v>
      </c>
      <c r="AY103">
        <v>1</v>
      </c>
      <c r="AZ103">
        <v>0</v>
      </c>
      <c r="BA103">
        <v>101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ROUND(Y103*Source!I51,7)</f>
        <v>4.41</v>
      </c>
      <c r="CY103">
        <f>AA103</f>
        <v>61.7</v>
      </c>
      <c r="CZ103">
        <f>AE103</f>
        <v>6.22</v>
      </c>
      <c r="DA103">
        <f>AI103</f>
        <v>9.92</v>
      </c>
      <c r="DB103">
        <f t="shared" si="35"/>
        <v>9.14</v>
      </c>
      <c r="DC103">
        <f t="shared" si="36"/>
        <v>0</v>
      </c>
      <c r="DD103" t="s">
        <v>6</v>
      </c>
      <c r="DE103" t="s">
        <v>6</v>
      </c>
      <c r="DF103">
        <f>ROUND(ROUND(AE103*AI103,2)*CX103,2)</f>
        <v>272.10000000000002</v>
      </c>
      <c r="DG103">
        <f t="shared" si="46"/>
        <v>0</v>
      </c>
      <c r="DH103">
        <f t="shared" si="47"/>
        <v>0</v>
      </c>
      <c r="DI103">
        <f t="shared" si="45"/>
        <v>0</v>
      </c>
      <c r="DJ103">
        <f>DF103</f>
        <v>272.10000000000002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ROW(Source!A51)</f>
        <v>51</v>
      </c>
      <c r="B104">
        <v>92788963</v>
      </c>
      <c r="C104">
        <v>92789242</v>
      </c>
      <c r="D104">
        <v>49524288</v>
      </c>
      <c r="E104">
        <v>1</v>
      </c>
      <c r="F104">
        <v>1</v>
      </c>
      <c r="G104">
        <v>1</v>
      </c>
      <c r="H104">
        <v>3</v>
      </c>
      <c r="I104" t="s">
        <v>388</v>
      </c>
      <c r="J104" t="s">
        <v>389</v>
      </c>
      <c r="K104" t="s">
        <v>390</v>
      </c>
      <c r="L104">
        <v>1348</v>
      </c>
      <c r="N104">
        <v>1009</v>
      </c>
      <c r="O104" t="s">
        <v>136</v>
      </c>
      <c r="P104" t="s">
        <v>136</v>
      </c>
      <c r="Q104">
        <v>1000</v>
      </c>
      <c r="W104">
        <v>0</v>
      </c>
      <c r="X104">
        <v>1163323608</v>
      </c>
      <c r="Y104">
        <f t="shared" si="34"/>
        <v>1.2999999999999999E-3</v>
      </c>
      <c r="AA104">
        <v>102324.9</v>
      </c>
      <c r="AB104">
        <v>0</v>
      </c>
      <c r="AC104">
        <v>0</v>
      </c>
      <c r="AD104">
        <v>0</v>
      </c>
      <c r="AE104">
        <v>10315.01</v>
      </c>
      <c r="AF104">
        <v>0</v>
      </c>
      <c r="AG104">
        <v>0</v>
      </c>
      <c r="AH104">
        <v>0</v>
      </c>
      <c r="AI104">
        <v>9.92</v>
      </c>
      <c r="AJ104">
        <v>1</v>
      </c>
      <c r="AK104">
        <v>1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1.2999999999999999E-3</v>
      </c>
      <c r="AU104" t="s">
        <v>6</v>
      </c>
      <c r="AV104">
        <v>0</v>
      </c>
      <c r="AW104">
        <v>2</v>
      </c>
      <c r="AX104">
        <v>92789261</v>
      </c>
      <c r="AY104">
        <v>1</v>
      </c>
      <c r="AZ104">
        <v>0</v>
      </c>
      <c r="BA104">
        <v>102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ROUND(Y104*Source!I51,7)</f>
        <v>3.8999999999999998E-3</v>
      </c>
      <c r="CY104">
        <f>AA104</f>
        <v>102324.9</v>
      </c>
      <c r="CZ104">
        <f>AE104</f>
        <v>10315.01</v>
      </c>
      <c r="DA104">
        <f>AI104</f>
        <v>9.92</v>
      </c>
      <c r="DB104">
        <f t="shared" si="35"/>
        <v>13.41</v>
      </c>
      <c r="DC104">
        <f t="shared" si="36"/>
        <v>0</v>
      </c>
      <c r="DD104" t="s">
        <v>6</v>
      </c>
      <c r="DE104" t="s">
        <v>6</v>
      </c>
      <c r="DF104">
        <f>ROUND(ROUND(AE104*AI104,2)*CX104,2)</f>
        <v>399.07</v>
      </c>
      <c r="DG104">
        <f t="shared" si="46"/>
        <v>0</v>
      </c>
      <c r="DH104">
        <f t="shared" si="47"/>
        <v>0</v>
      </c>
      <c r="DI104">
        <f t="shared" si="45"/>
        <v>0</v>
      </c>
      <c r="DJ104">
        <f>DF104</f>
        <v>399.07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ROW(Source!A51)</f>
        <v>51</v>
      </c>
      <c r="B105">
        <v>92788963</v>
      </c>
      <c r="C105">
        <v>92789242</v>
      </c>
      <c r="D105">
        <v>49579182</v>
      </c>
      <c r="E105">
        <v>1</v>
      </c>
      <c r="F105">
        <v>1</v>
      </c>
      <c r="G105">
        <v>1</v>
      </c>
      <c r="H105">
        <v>3</v>
      </c>
      <c r="I105" t="s">
        <v>437</v>
      </c>
      <c r="J105" t="s">
        <v>438</v>
      </c>
      <c r="K105" t="s">
        <v>439</v>
      </c>
      <c r="L105">
        <v>1301</v>
      </c>
      <c r="N105">
        <v>1003</v>
      </c>
      <c r="O105" t="s">
        <v>86</v>
      </c>
      <c r="P105" t="s">
        <v>86</v>
      </c>
      <c r="Q105">
        <v>1</v>
      </c>
      <c r="W105">
        <v>0</v>
      </c>
      <c r="X105">
        <v>389496040</v>
      </c>
      <c r="Y105">
        <f t="shared" si="34"/>
        <v>0.4</v>
      </c>
      <c r="AA105">
        <v>3511.08</v>
      </c>
      <c r="AB105">
        <v>0</v>
      </c>
      <c r="AC105">
        <v>0</v>
      </c>
      <c r="AD105">
        <v>0</v>
      </c>
      <c r="AE105">
        <v>353.94</v>
      </c>
      <c r="AF105">
        <v>0</v>
      </c>
      <c r="AG105">
        <v>0</v>
      </c>
      <c r="AH105">
        <v>0</v>
      </c>
      <c r="AI105">
        <v>9.92</v>
      </c>
      <c r="AJ105">
        <v>1</v>
      </c>
      <c r="AK105">
        <v>1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0.4</v>
      </c>
      <c r="AU105" t="s">
        <v>6</v>
      </c>
      <c r="AV105">
        <v>0</v>
      </c>
      <c r="AW105">
        <v>2</v>
      </c>
      <c r="AX105">
        <v>92789262</v>
      </c>
      <c r="AY105">
        <v>1</v>
      </c>
      <c r="AZ105">
        <v>0</v>
      </c>
      <c r="BA105">
        <v>103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ROUND(Y105*Source!I51,7)</f>
        <v>1.2</v>
      </c>
      <c r="CY105">
        <f>AA105</f>
        <v>3511.08</v>
      </c>
      <c r="CZ105">
        <f>AE105</f>
        <v>353.94</v>
      </c>
      <c r="DA105">
        <f>AI105</f>
        <v>9.92</v>
      </c>
      <c r="DB105">
        <f t="shared" si="35"/>
        <v>141.58000000000001</v>
      </c>
      <c r="DC105">
        <f t="shared" si="36"/>
        <v>0</v>
      </c>
      <c r="DD105" t="s">
        <v>6</v>
      </c>
      <c r="DE105" t="s">
        <v>6</v>
      </c>
      <c r="DF105">
        <f>ROUND(ROUND(AE105*AI105,2)*CX105,2)</f>
        <v>4213.3</v>
      </c>
      <c r="DG105">
        <f t="shared" si="46"/>
        <v>0</v>
      </c>
      <c r="DH105">
        <f t="shared" si="47"/>
        <v>0</v>
      </c>
      <c r="DI105">
        <f t="shared" si="45"/>
        <v>0</v>
      </c>
      <c r="DJ105">
        <f>DF105</f>
        <v>4213.3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ROW(Source!A52)</f>
        <v>52</v>
      </c>
      <c r="B106">
        <v>92788963</v>
      </c>
      <c r="C106">
        <v>92789263</v>
      </c>
      <c r="D106">
        <v>49510715</v>
      </c>
      <c r="E106">
        <v>70</v>
      </c>
      <c r="F106">
        <v>1</v>
      </c>
      <c r="G106">
        <v>1</v>
      </c>
      <c r="H106">
        <v>1</v>
      </c>
      <c r="I106" t="s">
        <v>440</v>
      </c>
      <c r="J106" t="s">
        <v>6</v>
      </c>
      <c r="K106" t="s">
        <v>441</v>
      </c>
      <c r="L106">
        <v>1191</v>
      </c>
      <c r="N106">
        <v>1013</v>
      </c>
      <c r="O106" t="s">
        <v>321</v>
      </c>
      <c r="P106" t="s">
        <v>321</v>
      </c>
      <c r="Q106">
        <v>1</v>
      </c>
      <c r="W106">
        <v>0</v>
      </c>
      <c r="X106">
        <v>1049124552</v>
      </c>
      <c r="Y106">
        <f t="shared" si="34"/>
        <v>51.5</v>
      </c>
      <c r="AA106">
        <v>0</v>
      </c>
      <c r="AB106">
        <v>0</v>
      </c>
      <c r="AC106">
        <v>0</v>
      </c>
      <c r="AD106">
        <v>382.57</v>
      </c>
      <c r="AE106">
        <v>0</v>
      </c>
      <c r="AF106">
        <v>0</v>
      </c>
      <c r="AG106">
        <v>0</v>
      </c>
      <c r="AH106">
        <v>8.5299999999999994</v>
      </c>
      <c r="AI106">
        <v>1</v>
      </c>
      <c r="AJ106">
        <v>1</v>
      </c>
      <c r="AK106">
        <v>1</v>
      </c>
      <c r="AL106">
        <v>44.85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51.5</v>
      </c>
      <c r="AU106" t="s">
        <v>6</v>
      </c>
      <c r="AV106">
        <v>1</v>
      </c>
      <c r="AW106">
        <v>2</v>
      </c>
      <c r="AX106">
        <v>92789267</v>
      </c>
      <c r="AY106">
        <v>1</v>
      </c>
      <c r="AZ106">
        <v>0</v>
      </c>
      <c r="BA106">
        <v>104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ROUND(AT106*Source!I52*AH106*AL106,2)</f>
        <v>531.96</v>
      </c>
      <c r="CV106">
        <f>ROUND(Y106*Source!I52,7)</f>
        <v>1.3905000000000001</v>
      </c>
      <c r="CW106">
        <v>0</v>
      </c>
      <c r="CX106">
        <f>ROUND(Y106*Source!I52,7)</f>
        <v>1.3905000000000001</v>
      </c>
      <c r="CY106">
        <f>AD106</f>
        <v>382.57</v>
      </c>
      <c r="CZ106">
        <f>AH106</f>
        <v>8.5299999999999994</v>
      </c>
      <c r="DA106">
        <f>AL106</f>
        <v>44.85</v>
      </c>
      <c r="DB106">
        <f t="shared" si="35"/>
        <v>439.3</v>
      </c>
      <c r="DC106">
        <f t="shared" si="36"/>
        <v>0</v>
      </c>
      <c r="DD106" t="s">
        <v>6</v>
      </c>
      <c r="DE106" t="s">
        <v>6</v>
      </c>
      <c r="DF106">
        <f>ROUND(ROUND(AE106,2)*CX106,2)</f>
        <v>0</v>
      </c>
      <c r="DG106">
        <f t="shared" si="46"/>
        <v>0</v>
      </c>
      <c r="DH106">
        <f t="shared" si="47"/>
        <v>0</v>
      </c>
      <c r="DI106">
        <f>ROUND(ROUND(AH106*AL106,2)*CX106,2)</f>
        <v>531.96</v>
      </c>
      <c r="DJ106">
        <f>DI106</f>
        <v>531.96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ROW(Source!A52)</f>
        <v>52</v>
      </c>
      <c r="B107">
        <v>92788963</v>
      </c>
      <c r="C107">
        <v>92789263</v>
      </c>
      <c r="D107">
        <v>49523203</v>
      </c>
      <c r="E107">
        <v>1</v>
      </c>
      <c r="F107">
        <v>1</v>
      </c>
      <c r="G107">
        <v>1</v>
      </c>
      <c r="H107">
        <v>3</v>
      </c>
      <c r="I107" t="s">
        <v>364</v>
      </c>
      <c r="J107" t="s">
        <v>365</v>
      </c>
      <c r="K107" t="s">
        <v>366</v>
      </c>
      <c r="L107">
        <v>1339</v>
      </c>
      <c r="N107">
        <v>1007</v>
      </c>
      <c r="O107" t="s">
        <v>72</v>
      </c>
      <c r="P107" t="s">
        <v>72</v>
      </c>
      <c r="Q107">
        <v>1</v>
      </c>
      <c r="W107">
        <v>0</v>
      </c>
      <c r="X107">
        <v>-143474561</v>
      </c>
      <c r="Y107">
        <f t="shared" si="34"/>
        <v>11.8</v>
      </c>
      <c r="AA107">
        <v>24.2</v>
      </c>
      <c r="AB107">
        <v>0</v>
      </c>
      <c r="AC107">
        <v>0</v>
      </c>
      <c r="AD107">
        <v>0</v>
      </c>
      <c r="AE107">
        <v>2.44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11.8</v>
      </c>
      <c r="AU107" t="s">
        <v>6</v>
      </c>
      <c r="AV107">
        <v>0</v>
      </c>
      <c r="AW107">
        <v>2</v>
      </c>
      <c r="AX107">
        <v>92789268</v>
      </c>
      <c r="AY107">
        <v>1</v>
      </c>
      <c r="AZ107">
        <v>0</v>
      </c>
      <c r="BA107">
        <v>105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ROUND(Y107*Source!I52,7)</f>
        <v>0.31859999999999999</v>
      </c>
      <c r="CY107">
        <f>AA107</f>
        <v>24.2</v>
      </c>
      <c r="CZ107">
        <f>AE107</f>
        <v>2.44</v>
      </c>
      <c r="DA107">
        <f>AI107</f>
        <v>9.92</v>
      </c>
      <c r="DB107">
        <f t="shared" si="35"/>
        <v>28.79</v>
      </c>
      <c r="DC107">
        <f t="shared" si="36"/>
        <v>0</v>
      </c>
      <c r="DD107" t="s">
        <v>6</v>
      </c>
      <c r="DE107" t="s">
        <v>6</v>
      </c>
      <c r="DF107">
        <f>ROUND(ROUND(AE107*AI107,2)*CX107,2)</f>
        <v>7.71</v>
      </c>
      <c r="DG107">
        <f t="shared" si="46"/>
        <v>0</v>
      </c>
      <c r="DH107">
        <f t="shared" si="47"/>
        <v>0</v>
      </c>
      <c r="DI107">
        <f>ROUND(ROUND(AH107,2)*CX107,2)</f>
        <v>0</v>
      </c>
      <c r="DJ107">
        <f>DF107</f>
        <v>7.71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ROW(Source!A52)</f>
        <v>52</v>
      </c>
      <c r="B108">
        <v>92788963</v>
      </c>
      <c r="C108">
        <v>92789263</v>
      </c>
      <c r="D108">
        <v>49527728</v>
      </c>
      <c r="E108">
        <v>1</v>
      </c>
      <c r="F108">
        <v>1</v>
      </c>
      <c r="G108">
        <v>1</v>
      </c>
      <c r="H108">
        <v>3</v>
      </c>
      <c r="I108" t="s">
        <v>442</v>
      </c>
      <c r="J108" t="s">
        <v>443</v>
      </c>
      <c r="K108" t="s">
        <v>444</v>
      </c>
      <c r="L108">
        <v>1348</v>
      </c>
      <c r="N108">
        <v>1009</v>
      </c>
      <c r="O108" t="s">
        <v>136</v>
      </c>
      <c r="P108" t="s">
        <v>136</v>
      </c>
      <c r="Q108">
        <v>1000</v>
      </c>
      <c r="W108">
        <v>0</v>
      </c>
      <c r="X108">
        <v>-905003738</v>
      </c>
      <c r="Y108">
        <f t="shared" si="34"/>
        <v>5.9000000000000003E-4</v>
      </c>
      <c r="AA108">
        <v>21298.240000000002</v>
      </c>
      <c r="AB108">
        <v>0</v>
      </c>
      <c r="AC108">
        <v>0</v>
      </c>
      <c r="AD108">
        <v>0</v>
      </c>
      <c r="AE108">
        <v>2147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5.9000000000000003E-4</v>
      </c>
      <c r="AU108" t="s">
        <v>6</v>
      </c>
      <c r="AV108">
        <v>0</v>
      </c>
      <c r="AW108">
        <v>2</v>
      </c>
      <c r="AX108">
        <v>92789269</v>
      </c>
      <c r="AY108">
        <v>1</v>
      </c>
      <c r="AZ108">
        <v>0</v>
      </c>
      <c r="BA108">
        <v>106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ROUND(Y108*Source!I52,7)</f>
        <v>1.59E-5</v>
      </c>
      <c r="CY108">
        <f>AA108</f>
        <v>21298.240000000002</v>
      </c>
      <c r="CZ108">
        <f>AE108</f>
        <v>2147</v>
      </c>
      <c r="DA108">
        <f>AI108</f>
        <v>9.92</v>
      </c>
      <c r="DB108">
        <f t="shared" si="35"/>
        <v>1.27</v>
      </c>
      <c r="DC108">
        <f t="shared" si="36"/>
        <v>0</v>
      </c>
      <c r="DD108" t="s">
        <v>6</v>
      </c>
      <c r="DE108" t="s">
        <v>6</v>
      </c>
      <c r="DF108">
        <f>ROUND(ROUND(AE108*AI108,2)*CX108,2)</f>
        <v>0.34</v>
      </c>
      <c r="DG108">
        <f t="shared" si="46"/>
        <v>0</v>
      </c>
      <c r="DH108">
        <f t="shared" si="47"/>
        <v>0</v>
      </c>
      <c r="DI108">
        <f>ROUND(ROUND(AH108,2)*CX108,2)</f>
        <v>0</v>
      </c>
      <c r="DJ108">
        <f>DF108</f>
        <v>0.34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ROW(Source!A53)</f>
        <v>53</v>
      </c>
      <c r="B109">
        <v>92788963</v>
      </c>
      <c r="C109">
        <v>92789270</v>
      </c>
      <c r="D109">
        <v>49510715</v>
      </c>
      <c r="E109">
        <v>70</v>
      </c>
      <c r="F109">
        <v>1</v>
      </c>
      <c r="G109">
        <v>1</v>
      </c>
      <c r="H109">
        <v>1</v>
      </c>
      <c r="I109" t="s">
        <v>440</v>
      </c>
      <c r="J109" t="s">
        <v>6</v>
      </c>
      <c r="K109" t="s">
        <v>441</v>
      </c>
      <c r="L109">
        <v>1191</v>
      </c>
      <c r="N109">
        <v>1013</v>
      </c>
      <c r="O109" t="s">
        <v>321</v>
      </c>
      <c r="P109" t="s">
        <v>321</v>
      </c>
      <c r="Q109">
        <v>1</v>
      </c>
      <c r="W109">
        <v>0</v>
      </c>
      <c r="X109">
        <v>1049124552</v>
      </c>
      <c r="Y109">
        <f t="shared" si="34"/>
        <v>51.5</v>
      </c>
      <c r="AA109">
        <v>0</v>
      </c>
      <c r="AB109">
        <v>0</v>
      </c>
      <c r="AC109">
        <v>0</v>
      </c>
      <c r="AD109">
        <v>382.57</v>
      </c>
      <c r="AE109">
        <v>0</v>
      </c>
      <c r="AF109">
        <v>0</v>
      </c>
      <c r="AG109">
        <v>0</v>
      </c>
      <c r="AH109">
        <v>8.5299999999999994</v>
      </c>
      <c r="AI109">
        <v>1</v>
      </c>
      <c r="AJ109">
        <v>1</v>
      </c>
      <c r="AK109">
        <v>1</v>
      </c>
      <c r="AL109">
        <v>44.85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51.5</v>
      </c>
      <c r="AU109" t="s">
        <v>6</v>
      </c>
      <c r="AV109">
        <v>1</v>
      </c>
      <c r="AW109">
        <v>2</v>
      </c>
      <c r="AX109">
        <v>92789274</v>
      </c>
      <c r="AY109">
        <v>1</v>
      </c>
      <c r="AZ109">
        <v>0</v>
      </c>
      <c r="BA109">
        <v>107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ROUND(AT109*Source!I53*AH109*AL109,2)</f>
        <v>531.96</v>
      </c>
      <c r="CV109">
        <f>ROUND(Y109*Source!I53,7)</f>
        <v>1.3905000000000001</v>
      </c>
      <c r="CW109">
        <v>0</v>
      </c>
      <c r="CX109">
        <f>ROUND(Y109*Source!I53,7)</f>
        <v>1.3905000000000001</v>
      </c>
      <c r="CY109">
        <f>AD109</f>
        <v>382.57</v>
      </c>
      <c r="CZ109">
        <f>AH109</f>
        <v>8.5299999999999994</v>
      </c>
      <c r="DA109">
        <f>AL109</f>
        <v>44.85</v>
      </c>
      <c r="DB109">
        <f t="shared" si="35"/>
        <v>439.3</v>
      </c>
      <c r="DC109">
        <f t="shared" si="36"/>
        <v>0</v>
      </c>
      <c r="DD109" t="s">
        <v>6</v>
      </c>
      <c r="DE109" t="s">
        <v>6</v>
      </c>
      <c r="DF109">
        <f>ROUND(ROUND(AE109,2)*CX109,2)</f>
        <v>0</v>
      </c>
      <c r="DG109">
        <f t="shared" si="46"/>
        <v>0</v>
      </c>
      <c r="DH109">
        <f t="shared" si="47"/>
        <v>0</v>
      </c>
      <c r="DI109">
        <f>ROUND(ROUND(AH109*AL109,2)*CX109,2)</f>
        <v>531.96</v>
      </c>
      <c r="DJ109">
        <f>DI109</f>
        <v>531.96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ROW(Source!A53)</f>
        <v>53</v>
      </c>
      <c r="B110">
        <v>92788963</v>
      </c>
      <c r="C110">
        <v>92789270</v>
      </c>
      <c r="D110">
        <v>49523203</v>
      </c>
      <c r="E110">
        <v>1</v>
      </c>
      <c r="F110">
        <v>1</v>
      </c>
      <c r="G110">
        <v>1</v>
      </c>
      <c r="H110">
        <v>3</v>
      </c>
      <c r="I110" t="s">
        <v>364</v>
      </c>
      <c r="J110" t="s">
        <v>365</v>
      </c>
      <c r="K110" t="s">
        <v>366</v>
      </c>
      <c r="L110">
        <v>1339</v>
      </c>
      <c r="N110">
        <v>1007</v>
      </c>
      <c r="O110" t="s">
        <v>72</v>
      </c>
      <c r="P110" t="s">
        <v>72</v>
      </c>
      <c r="Q110">
        <v>1</v>
      </c>
      <c r="W110">
        <v>0</v>
      </c>
      <c r="X110">
        <v>-143474561</v>
      </c>
      <c r="Y110">
        <f t="shared" si="34"/>
        <v>11.8</v>
      </c>
      <c r="AA110">
        <v>24.2</v>
      </c>
      <c r="AB110">
        <v>0</v>
      </c>
      <c r="AC110">
        <v>0</v>
      </c>
      <c r="AD110">
        <v>0</v>
      </c>
      <c r="AE110">
        <v>2.44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11.8</v>
      </c>
      <c r="AU110" t="s">
        <v>6</v>
      </c>
      <c r="AV110">
        <v>0</v>
      </c>
      <c r="AW110">
        <v>2</v>
      </c>
      <c r="AX110">
        <v>92789275</v>
      </c>
      <c r="AY110">
        <v>1</v>
      </c>
      <c r="AZ110">
        <v>0</v>
      </c>
      <c r="BA110">
        <v>108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ROUND(Y110*Source!I53,7)</f>
        <v>0.31859999999999999</v>
      </c>
      <c r="CY110">
        <f>AA110</f>
        <v>24.2</v>
      </c>
      <c r="CZ110">
        <f>AE110</f>
        <v>2.44</v>
      </c>
      <c r="DA110">
        <f>AI110</f>
        <v>9.92</v>
      </c>
      <c r="DB110">
        <f t="shared" si="35"/>
        <v>28.79</v>
      </c>
      <c r="DC110">
        <f t="shared" si="36"/>
        <v>0</v>
      </c>
      <c r="DD110" t="s">
        <v>6</v>
      </c>
      <c r="DE110" t="s">
        <v>6</v>
      </c>
      <c r="DF110">
        <f>ROUND(ROUND(AE110*AI110,2)*CX110,2)</f>
        <v>7.71</v>
      </c>
      <c r="DG110">
        <f t="shared" si="46"/>
        <v>0</v>
      </c>
      <c r="DH110">
        <f t="shared" si="47"/>
        <v>0</v>
      </c>
      <c r="DI110">
        <f>ROUND(ROUND(AH110,2)*CX110,2)</f>
        <v>0</v>
      </c>
      <c r="DJ110">
        <f>DF110</f>
        <v>7.71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ROW(Source!A53)</f>
        <v>53</v>
      </c>
      <c r="B111">
        <v>92788963</v>
      </c>
      <c r="C111">
        <v>92789270</v>
      </c>
      <c r="D111">
        <v>49527728</v>
      </c>
      <c r="E111">
        <v>1</v>
      </c>
      <c r="F111">
        <v>1</v>
      </c>
      <c r="G111">
        <v>1</v>
      </c>
      <c r="H111">
        <v>3</v>
      </c>
      <c r="I111" t="s">
        <v>442</v>
      </c>
      <c r="J111" t="s">
        <v>443</v>
      </c>
      <c r="K111" t="s">
        <v>444</v>
      </c>
      <c r="L111">
        <v>1348</v>
      </c>
      <c r="N111">
        <v>1009</v>
      </c>
      <c r="O111" t="s">
        <v>136</v>
      </c>
      <c r="P111" t="s">
        <v>136</v>
      </c>
      <c r="Q111">
        <v>1000</v>
      </c>
      <c r="W111">
        <v>0</v>
      </c>
      <c r="X111">
        <v>-905003738</v>
      </c>
      <c r="Y111">
        <f t="shared" ref="Y111:Y126" si="48">AT111</f>
        <v>5.9000000000000003E-4</v>
      </c>
      <c r="AA111">
        <v>21298.240000000002</v>
      </c>
      <c r="AB111">
        <v>0</v>
      </c>
      <c r="AC111">
        <v>0</v>
      </c>
      <c r="AD111">
        <v>0</v>
      </c>
      <c r="AE111">
        <v>2147</v>
      </c>
      <c r="AF111">
        <v>0</v>
      </c>
      <c r="AG111">
        <v>0</v>
      </c>
      <c r="AH111">
        <v>0</v>
      </c>
      <c r="AI111">
        <v>9.92</v>
      </c>
      <c r="AJ111">
        <v>1</v>
      </c>
      <c r="AK111">
        <v>1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5.9000000000000003E-4</v>
      </c>
      <c r="AU111" t="s">
        <v>6</v>
      </c>
      <c r="AV111">
        <v>0</v>
      </c>
      <c r="AW111">
        <v>2</v>
      </c>
      <c r="AX111">
        <v>92789276</v>
      </c>
      <c r="AY111">
        <v>1</v>
      </c>
      <c r="AZ111">
        <v>0</v>
      </c>
      <c r="BA111">
        <v>109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ROUND(Y111*Source!I53,7)</f>
        <v>1.59E-5</v>
      </c>
      <c r="CY111">
        <f>AA111</f>
        <v>21298.240000000002</v>
      </c>
      <c r="CZ111">
        <f>AE111</f>
        <v>2147</v>
      </c>
      <c r="DA111">
        <f>AI111</f>
        <v>9.92</v>
      </c>
      <c r="DB111">
        <f t="shared" ref="DB111:DB126" si="49">ROUND(ROUND(AT111*CZ111,2),2)</f>
        <v>1.27</v>
      </c>
      <c r="DC111">
        <f t="shared" ref="DC111:DC126" si="50">ROUND(ROUND(AT111*AG111,2),2)</f>
        <v>0</v>
      </c>
      <c r="DD111" t="s">
        <v>6</v>
      </c>
      <c r="DE111" t="s">
        <v>6</v>
      </c>
      <c r="DF111">
        <f>ROUND(ROUND(AE111*AI111,2)*CX111,2)</f>
        <v>0.34</v>
      </c>
      <c r="DG111">
        <f t="shared" si="46"/>
        <v>0</v>
      </c>
      <c r="DH111">
        <f t="shared" si="47"/>
        <v>0</v>
      </c>
      <c r="DI111">
        <f>ROUND(ROUND(AH111,2)*CX111,2)</f>
        <v>0</v>
      </c>
      <c r="DJ111">
        <f>DF111</f>
        <v>0.34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ROW(Source!A54)</f>
        <v>54</v>
      </c>
      <c r="B112">
        <v>92788963</v>
      </c>
      <c r="C112">
        <v>92789277</v>
      </c>
      <c r="D112">
        <v>49510715</v>
      </c>
      <c r="E112">
        <v>70</v>
      </c>
      <c r="F112">
        <v>1</v>
      </c>
      <c r="G112">
        <v>1</v>
      </c>
      <c r="H112">
        <v>1</v>
      </c>
      <c r="I112" t="s">
        <v>440</v>
      </c>
      <c r="J112" t="s">
        <v>6</v>
      </c>
      <c r="K112" t="s">
        <v>441</v>
      </c>
      <c r="L112">
        <v>1191</v>
      </c>
      <c r="N112">
        <v>1013</v>
      </c>
      <c r="O112" t="s">
        <v>321</v>
      </c>
      <c r="P112" t="s">
        <v>321</v>
      </c>
      <c r="Q112">
        <v>1</v>
      </c>
      <c r="W112">
        <v>0</v>
      </c>
      <c r="X112">
        <v>1049124552</v>
      </c>
      <c r="Y112">
        <f t="shared" si="48"/>
        <v>51.5</v>
      </c>
      <c r="AA112">
        <v>0</v>
      </c>
      <c r="AB112">
        <v>0</v>
      </c>
      <c r="AC112">
        <v>0</v>
      </c>
      <c r="AD112">
        <v>382.57</v>
      </c>
      <c r="AE112">
        <v>0</v>
      </c>
      <c r="AF112">
        <v>0</v>
      </c>
      <c r="AG112">
        <v>0</v>
      </c>
      <c r="AH112">
        <v>8.5299999999999994</v>
      </c>
      <c r="AI112">
        <v>1</v>
      </c>
      <c r="AJ112">
        <v>1</v>
      </c>
      <c r="AK112">
        <v>1</v>
      </c>
      <c r="AL112">
        <v>44.85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51.5</v>
      </c>
      <c r="AU112" t="s">
        <v>6</v>
      </c>
      <c r="AV112">
        <v>1</v>
      </c>
      <c r="AW112">
        <v>2</v>
      </c>
      <c r="AX112">
        <v>92789281</v>
      </c>
      <c r="AY112">
        <v>1</v>
      </c>
      <c r="AZ112">
        <v>0</v>
      </c>
      <c r="BA112">
        <v>110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U112">
        <f>ROUND(AT112*Source!I54*AH112*AL112,2)</f>
        <v>1201.8499999999999</v>
      </c>
      <c r="CV112">
        <f>ROUND(Y112*Source!I54,7)</f>
        <v>3.1415000000000002</v>
      </c>
      <c r="CW112">
        <v>0</v>
      </c>
      <c r="CX112">
        <f>ROUND(Y112*Source!I54,7)</f>
        <v>3.1415000000000002</v>
      </c>
      <c r="CY112">
        <f>AD112</f>
        <v>382.57</v>
      </c>
      <c r="CZ112">
        <f>AH112</f>
        <v>8.5299999999999994</v>
      </c>
      <c r="DA112">
        <f>AL112</f>
        <v>44.85</v>
      </c>
      <c r="DB112">
        <f t="shared" si="49"/>
        <v>439.3</v>
      </c>
      <c r="DC112">
        <f t="shared" si="50"/>
        <v>0</v>
      </c>
      <c r="DD112" t="s">
        <v>6</v>
      </c>
      <c r="DE112" t="s">
        <v>6</v>
      </c>
      <c r="DF112">
        <f>ROUND(ROUND(AE112,2)*CX112,2)</f>
        <v>0</v>
      </c>
      <c r="DG112">
        <f t="shared" si="46"/>
        <v>0</v>
      </c>
      <c r="DH112">
        <f t="shared" si="47"/>
        <v>0</v>
      </c>
      <c r="DI112">
        <f>ROUND(ROUND(AH112*AL112,2)*CX112,2)</f>
        <v>1201.8399999999999</v>
      </c>
      <c r="DJ112">
        <f>DI112</f>
        <v>1201.8399999999999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ROW(Source!A54)</f>
        <v>54</v>
      </c>
      <c r="B113">
        <v>92788963</v>
      </c>
      <c r="C113">
        <v>92789277</v>
      </c>
      <c r="D113">
        <v>49523203</v>
      </c>
      <c r="E113">
        <v>1</v>
      </c>
      <c r="F113">
        <v>1</v>
      </c>
      <c r="G113">
        <v>1</v>
      </c>
      <c r="H113">
        <v>3</v>
      </c>
      <c r="I113" t="s">
        <v>364</v>
      </c>
      <c r="J113" t="s">
        <v>365</v>
      </c>
      <c r="K113" t="s">
        <v>366</v>
      </c>
      <c r="L113">
        <v>1339</v>
      </c>
      <c r="N113">
        <v>1007</v>
      </c>
      <c r="O113" t="s">
        <v>72</v>
      </c>
      <c r="P113" t="s">
        <v>72</v>
      </c>
      <c r="Q113">
        <v>1</v>
      </c>
      <c r="W113">
        <v>0</v>
      </c>
      <c r="X113">
        <v>-143474561</v>
      </c>
      <c r="Y113">
        <f t="shared" si="48"/>
        <v>47</v>
      </c>
      <c r="AA113">
        <v>24.2</v>
      </c>
      <c r="AB113">
        <v>0</v>
      </c>
      <c r="AC113">
        <v>0</v>
      </c>
      <c r="AD113">
        <v>0</v>
      </c>
      <c r="AE113">
        <v>2.44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47</v>
      </c>
      <c r="AU113" t="s">
        <v>6</v>
      </c>
      <c r="AV113">
        <v>0</v>
      </c>
      <c r="AW113">
        <v>2</v>
      </c>
      <c r="AX113">
        <v>92789282</v>
      </c>
      <c r="AY113">
        <v>1</v>
      </c>
      <c r="AZ113">
        <v>0</v>
      </c>
      <c r="BA113">
        <v>111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ROUND(Y113*Source!I54,7)</f>
        <v>2.867</v>
      </c>
      <c r="CY113">
        <f>AA113</f>
        <v>24.2</v>
      </c>
      <c r="CZ113">
        <f>AE113</f>
        <v>2.44</v>
      </c>
      <c r="DA113">
        <f>AI113</f>
        <v>9.92</v>
      </c>
      <c r="DB113">
        <f t="shared" si="49"/>
        <v>114.68</v>
      </c>
      <c r="DC113">
        <f t="shared" si="50"/>
        <v>0</v>
      </c>
      <c r="DD113" t="s">
        <v>6</v>
      </c>
      <c r="DE113" t="s">
        <v>6</v>
      </c>
      <c r="DF113">
        <f>ROUND(ROUND(AE113*AI113,2)*CX113,2)</f>
        <v>69.38</v>
      </c>
      <c r="DG113">
        <f t="shared" si="46"/>
        <v>0</v>
      </c>
      <c r="DH113">
        <f t="shared" si="47"/>
        <v>0</v>
      </c>
      <c r="DI113">
        <f>ROUND(ROUND(AH113,2)*CX113,2)</f>
        <v>0</v>
      </c>
      <c r="DJ113">
        <f>DF113</f>
        <v>69.38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ROW(Source!A54)</f>
        <v>54</v>
      </c>
      <c r="B114">
        <v>92788963</v>
      </c>
      <c r="C114">
        <v>92789277</v>
      </c>
      <c r="D114">
        <v>49527728</v>
      </c>
      <c r="E114">
        <v>1</v>
      </c>
      <c r="F114">
        <v>1</v>
      </c>
      <c r="G114">
        <v>1</v>
      </c>
      <c r="H114">
        <v>3</v>
      </c>
      <c r="I114" t="s">
        <v>442</v>
      </c>
      <c r="J114" t="s">
        <v>443</v>
      </c>
      <c r="K114" t="s">
        <v>444</v>
      </c>
      <c r="L114">
        <v>1348</v>
      </c>
      <c r="N114">
        <v>1009</v>
      </c>
      <c r="O114" t="s">
        <v>136</v>
      </c>
      <c r="P114" t="s">
        <v>136</v>
      </c>
      <c r="Q114">
        <v>1000</v>
      </c>
      <c r="W114">
        <v>0</v>
      </c>
      <c r="X114">
        <v>-905003738</v>
      </c>
      <c r="Y114">
        <f t="shared" si="48"/>
        <v>2.3500000000000001E-3</v>
      </c>
      <c r="AA114">
        <v>21298.240000000002</v>
      </c>
      <c r="AB114">
        <v>0</v>
      </c>
      <c r="AC114">
        <v>0</v>
      </c>
      <c r="AD114">
        <v>0</v>
      </c>
      <c r="AE114">
        <v>2147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2.3500000000000001E-3</v>
      </c>
      <c r="AU114" t="s">
        <v>6</v>
      </c>
      <c r="AV114">
        <v>0</v>
      </c>
      <c r="AW114">
        <v>2</v>
      </c>
      <c r="AX114">
        <v>92789283</v>
      </c>
      <c r="AY114">
        <v>1</v>
      </c>
      <c r="AZ114">
        <v>0</v>
      </c>
      <c r="BA114">
        <v>112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ROUND(Y114*Source!I54,7)</f>
        <v>1.4339999999999999E-4</v>
      </c>
      <c r="CY114">
        <f>AA114</f>
        <v>21298.240000000002</v>
      </c>
      <c r="CZ114">
        <f>AE114</f>
        <v>2147</v>
      </c>
      <c r="DA114">
        <f>AI114</f>
        <v>9.92</v>
      </c>
      <c r="DB114">
        <f t="shared" si="49"/>
        <v>5.05</v>
      </c>
      <c r="DC114">
        <f t="shared" si="50"/>
        <v>0</v>
      </c>
      <c r="DD114" t="s">
        <v>6</v>
      </c>
      <c r="DE114" t="s">
        <v>6</v>
      </c>
      <c r="DF114">
        <f>ROUND(ROUND(AE114*AI114,2)*CX114,2)</f>
        <v>3.05</v>
      </c>
      <c r="DG114">
        <f t="shared" si="46"/>
        <v>0</v>
      </c>
      <c r="DH114">
        <f t="shared" si="47"/>
        <v>0</v>
      </c>
      <c r="DI114">
        <f>ROUND(ROUND(AH114,2)*CX114,2)</f>
        <v>0</v>
      </c>
      <c r="DJ114">
        <f>DF114</f>
        <v>3.05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ROW(Source!A55)</f>
        <v>55</v>
      </c>
      <c r="B115">
        <v>92788963</v>
      </c>
      <c r="C115">
        <v>92789284</v>
      </c>
      <c r="D115">
        <v>41175584</v>
      </c>
      <c r="E115">
        <v>54</v>
      </c>
      <c r="F115">
        <v>1</v>
      </c>
      <c r="G115">
        <v>1</v>
      </c>
      <c r="H115">
        <v>1</v>
      </c>
      <c r="I115" t="s">
        <v>445</v>
      </c>
      <c r="J115" t="s">
        <v>6</v>
      </c>
      <c r="K115" t="s">
        <v>446</v>
      </c>
      <c r="L115">
        <v>1191</v>
      </c>
      <c r="N115">
        <v>1013</v>
      </c>
      <c r="O115" t="s">
        <v>321</v>
      </c>
      <c r="P115" t="s">
        <v>321</v>
      </c>
      <c r="Q115">
        <v>1</v>
      </c>
      <c r="W115">
        <v>0</v>
      </c>
      <c r="X115">
        <v>-1972610816</v>
      </c>
      <c r="Y115">
        <f t="shared" si="48"/>
        <v>88.5</v>
      </c>
      <c r="AA115">
        <v>0</v>
      </c>
      <c r="AB115">
        <v>0</v>
      </c>
      <c r="AC115">
        <v>0</v>
      </c>
      <c r="AD115">
        <v>336.38</v>
      </c>
      <c r="AE115">
        <v>0</v>
      </c>
      <c r="AF115">
        <v>0</v>
      </c>
      <c r="AG115">
        <v>0</v>
      </c>
      <c r="AH115">
        <v>7.5</v>
      </c>
      <c r="AI115">
        <v>1</v>
      </c>
      <c r="AJ115">
        <v>1</v>
      </c>
      <c r="AK115">
        <v>1</v>
      </c>
      <c r="AL115">
        <v>44.85</v>
      </c>
      <c r="AM115">
        <v>4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6</v>
      </c>
      <c r="AT115">
        <v>88.5</v>
      </c>
      <c r="AU115" t="s">
        <v>6</v>
      </c>
      <c r="AV115">
        <v>1</v>
      </c>
      <c r="AW115">
        <v>2</v>
      </c>
      <c r="AX115">
        <v>92789287</v>
      </c>
      <c r="AY115">
        <v>1</v>
      </c>
      <c r="AZ115">
        <v>0</v>
      </c>
      <c r="BA115">
        <v>113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ROUND(AT115*Source!I55*AH115*AL115,2)</f>
        <v>10835.98</v>
      </c>
      <c r="CV115">
        <f>ROUND(Y115*Source!I55,7)</f>
        <v>32.213999999999999</v>
      </c>
      <c r="CW115">
        <v>0</v>
      </c>
      <c r="CX115">
        <f>ROUND(Y115*Source!I55,7)</f>
        <v>32.213999999999999</v>
      </c>
      <c r="CY115">
        <f>AD115</f>
        <v>336.38</v>
      </c>
      <c r="CZ115">
        <f>AH115</f>
        <v>7.5</v>
      </c>
      <c r="DA115">
        <f>AL115</f>
        <v>44.85</v>
      </c>
      <c r="DB115">
        <f t="shared" si="49"/>
        <v>663.75</v>
      </c>
      <c r="DC115">
        <f t="shared" si="50"/>
        <v>0</v>
      </c>
      <c r="DD115" t="s">
        <v>6</v>
      </c>
      <c r="DE115" t="s">
        <v>6</v>
      </c>
      <c r="DF115">
        <f>ROUND(ROUND(AE115,2)*CX115,2)</f>
        <v>0</v>
      </c>
      <c r="DG115">
        <f t="shared" si="46"/>
        <v>0</v>
      </c>
      <c r="DH115">
        <f t="shared" si="47"/>
        <v>0</v>
      </c>
      <c r="DI115">
        <f>ROUND(ROUND(AH115*AL115,2)*CX115,2)</f>
        <v>10836.15</v>
      </c>
      <c r="DJ115">
        <f>DI115</f>
        <v>10836.15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ROW(Source!A55)</f>
        <v>55</v>
      </c>
      <c r="B116">
        <v>92788963</v>
      </c>
      <c r="C116">
        <v>92789284</v>
      </c>
      <c r="D116">
        <v>49527507</v>
      </c>
      <c r="E116">
        <v>1</v>
      </c>
      <c r="F116">
        <v>1</v>
      </c>
      <c r="G116">
        <v>1</v>
      </c>
      <c r="H116">
        <v>3</v>
      </c>
      <c r="I116" t="s">
        <v>70</v>
      </c>
      <c r="J116" t="s">
        <v>73</v>
      </c>
      <c r="K116" t="s">
        <v>71</v>
      </c>
      <c r="L116">
        <v>1339</v>
      </c>
      <c r="N116">
        <v>1007</v>
      </c>
      <c r="O116" t="s">
        <v>72</v>
      </c>
      <c r="P116" t="s">
        <v>72</v>
      </c>
      <c r="Q116">
        <v>1</v>
      </c>
      <c r="W116">
        <v>0</v>
      </c>
      <c r="X116">
        <v>458429195</v>
      </c>
      <c r="Y116">
        <f t="shared" si="48"/>
        <v>110</v>
      </c>
      <c r="AA116">
        <v>595.1</v>
      </c>
      <c r="AB116">
        <v>0</v>
      </c>
      <c r="AC116">
        <v>0</v>
      </c>
      <c r="AD116">
        <v>0</v>
      </c>
      <c r="AE116">
        <v>59.99</v>
      </c>
      <c r="AF116">
        <v>0</v>
      </c>
      <c r="AG116">
        <v>0</v>
      </c>
      <c r="AH116">
        <v>0</v>
      </c>
      <c r="AI116">
        <v>9.92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6</v>
      </c>
      <c r="AT116">
        <v>110</v>
      </c>
      <c r="AU116" t="s">
        <v>6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ROUND(Y116*Source!I55,7)</f>
        <v>40.04</v>
      </c>
      <c r="CY116">
        <f>AA116</f>
        <v>595.1</v>
      </c>
      <c r="CZ116">
        <f>AE116</f>
        <v>59.99</v>
      </c>
      <c r="DA116">
        <f>AI116</f>
        <v>9.92</v>
      </c>
      <c r="DB116">
        <f t="shared" si="49"/>
        <v>6598.9</v>
      </c>
      <c r="DC116">
        <f t="shared" si="50"/>
        <v>0</v>
      </c>
      <c r="DD116" t="s">
        <v>6</v>
      </c>
      <c r="DE116" t="s">
        <v>6</v>
      </c>
      <c r="DF116">
        <f>ROUND(ROUND(AE116*AI116,2)*CX116,2)</f>
        <v>23827.8</v>
      </c>
      <c r="DG116">
        <f t="shared" si="46"/>
        <v>0</v>
      </c>
      <c r="DH116">
        <f t="shared" si="47"/>
        <v>0</v>
      </c>
      <c r="DI116">
        <f>ROUND(ROUND(AH116,2)*CX116,2)</f>
        <v>0</v>
      </c>
      <c r="DJ116">
        <f>DF116</f>
        <v>23827.8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ROW(Source!A57)</f>
        <v>57</v>
      </c>
      <c r="B117">
        <v>92788963</v>
      </c>
      <c r="C117">
        <v>92789289</v>
      </c>
      <c r="D117">
        <v>49510905</v>
      </c>
      <c r="E117">
        <v>70</v>
      </c>
      <c r="F117">
        <v>1</v>
      </c>
      <c r="G117">
        <v>1</v>
      </c>
      <c r="H117">
        <v>1</v>
      </c>
      <c r="I117" t="s">
        <v>322</v>
      </c>
      <c r="J117" t="s">
        <v>6</v>
      </c>
      <c r="K117" t="s">
        <v>323</v>
      </c>
      <c r="L117">
        <v>1191</v>
      </c>
      <c r="N117">
        <v>1013</v>
      </c>
      <c r="O117" t="s">
        <v>321</v>
      </c>
      <c r="P117" t="s">
        <v>321</v>
      </c>
      <c r="Q117">
        <v>1</v>
      </c>
      <c r="W117">
        <v>0</v>
      </c>
      <c r="X117">
        <v>-1417349443</v>
      </c>
      <c r="Y117">
        <f t="shared" si="48"/>
        <v>6.91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44.85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6.91</v>
      </c>
      <c r="AU117" t="s">
        <v>6</v>
      </c>
      <c r="AV117">
        <v>2</v>
      </c>
      <c r="AW117">
        <v>2</v>
      </c>
      <c r="AX117">
        <v>92789293</v>
      </c>
      <c r="AY117">
        <v>1</v>
      </c>
      <c r="AZ117">
        <v>0</v>
      </c>
      <c r="BA117">
        <v>114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ROUND(Y117*Source!I57,7)</f>
        <v>0.50650300000000004</v>
      </c>
      <c r="CY117">
        <f>AD117</f>
        <v>0</v>
      </c>
      <c r="CZ117">
        <f>AH117</f>
        <v>0</v>
      </c>
      <c r="DA117">
        <f>AL117</f>
        <v>1</v>
      </c>
      <c r="DB117">
        <f t="shared" si="49"/>
        <v>0</v>
      </c>
      <c r="DC117">
        <f t="shared" si="50"/>
        <v>0</v>
      </c>
      <c r="DD117" t="s">
        <v>6</v>
      </c>
      <c r="DE117" t="s">
        <v>6</v>
      </c>
      <c r="DF117">
        <f>ROUND(ROUND(AE117,2)*CX117,2)</f>
        <v>0</v>
      </c>
      <c r="DG117">
        <f t="shared" si="46"/>
        <v>0</v>
      </c>
      <c r="DH117">
        <f>ROUND(ROUND(AG117*AK117,2)*CX117,2)</f>
        <v>0</v>
      </c>
      <c r="DI117">
        <f>ROUND(ROUND(AH117,2)*CX117,2)</f>
        <v>0</v>
      </c>
      <c r="DJ117">
        <f>DI117</f>
        <v>0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ROW(Source!A57)</f>
        <v>57</v>
      </c>
      <c r="B118">
        <v>92788963</v>
      </c>
      <c r="C118">
        <v>92789289</v>
      </c>
      <c r="D118">
        <v>49672021</v>
      </c>
      <c r="E118">
        <v>1</v>
      </c>
      <c r="F118">
        <v>1</v>
      </c>
      <c r="G118">
        <v>1</v>
      </c>
      <c r="H118">
        <v>2</v>
      </c>
      <c r="I118" t="s">
        <v>447</v>
      </c>
      <c r="J118" t="s">
        <v>448</v>
      </c>
      <c r="K118" t="s">
        <v>449</v>
      </c>
      <c r="L118">
        <v>1367</v>
      </c>
      <c r="N118">
        <v>1011</v>
      </c>
      <c r="O118" t="s">
        <v>327</v>
      </c>
      <c r="P118" t="s">
        <v>327</v>
      </c>
      <c r="Q118">
        <v>1</v>
      </c>
      <c r="W118">
        <v>0</v>
      </c>
      <c r="X118">
        <v>1462623597</v>
      </c>
      <c r="Y118">
        <f t="shared" si="48"/>
        <v>6.91</v>
      </c>
      <c r="AA118">
        <v>0</v>
      </c>
      <c r="AB118">
        <v>934.87</v>
      </c>
      <c r="AC118">
        <v>520.26</v>
      </c>
      <c r="AD118">
        <v>0</v>
      </c>
      <c r="AE118">
        <v>0</v>
      </c>
      <c r="AF118">
        <v>59.47</v>
      </c>
      <c r="AG118">
        <v>11.6</v>
      </c>
      <c r="AH118">
        <v>0</v>
      </c>
      <c r="AI118">
        <v>1</v>
      </c>
      <c r="AJ118">
        <v>15.72</v>
      </c>
      <c r="AK118">
        <v>44.85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6.91</v>
      </c>
      <c r="AU118" t="s">
        <v>6</v>
      </c>
      <c r="AV118">
        <v>0</v>
      </c>
      <c r="AW118">
        <v>2</v>
      </c>
      <c r="AX118">
        <v>92789294</v>
      </c>
      <c r="AY118">
        <v>1</v>
      </c>
      <c r="AZ118">
        <v>0</v>
      </c>
      <c r="BA118">
        <v>115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ROUND(Y118*Source!I57*DO118,7)</f>
        <v>0</v>
      </c>
      <c r="CX118">
        <f>ROUND(Y118*Source!I57,7)</f>
        <v>0.50650300000000004</v>
      </c>
      <c r="CY118">
        <f>AB118</f>
        <v>934.87</v>
      </c>
      <c r="CZ118">
        <f>AF118</f>
        <v>59.47</v>
      </c>
      <c r="DA118">
        <f>AJ118</f>
        <v>15.72</v>
      </c>
      <c r="DB118">
        <f t="shared" si="49"/>
        <v>410.94</v>
      </c>
      <c r="DC118">
        <f t="shared" si="50"/>
        <v>80.16</v>
      </c>
      <c r="DD118" t="s">
        <v>6</v>
      </c>
      <c r="DE118" t="s">
        <v>6</v>
      </c>
      <c r="DF118">
        <f>ROUND(ROUND(AE118,2)*CX118,2)</f>
        <v>0</v>
      </c>
      <c r="DG118">
        <f>ROUND(ROUND(AF118*AJ118,2)*CX118,2)</f>
        <v>473.51</v>
      </c>
      <c r="DH118">
        <f>ROUND(ROUND(AG118*AK118,2)*CX118,2)</f>
        <v>263.51</v>
      </c>
      <c r="DI118">
        <f>ROUND(ROUND(AH118,2)*CX118,2)</f>
        <v>0</v>
      </c>
      <c r="DJ118">
        <f>DG118</f>
        <v>473.51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ROW(Source!A57)</f>
        <v>57</v>
      </c>
      <c r="B119">
        <v>92788963</v>
      </c>
      <c r="C119">
        <v>92789289</v>
      </c>
      <c r="D119">
        <v>49527507</v>
      </c>
      <c r="E119">
        <v>1</v>
      </c>
      <c r="F119">
        <v>1</v>
      </c>
      <c r="G119">
        <v>1</v>
      </c>
      <c r="H119">
        <v>3</v>
      </c>
      <c r="I119" t="s">
        <v>70</v>
      </c>
      <c r="J119" t="s">
        <v>73</v>
      </c>
      <c r="K119" t="s">
        <v>71</v>
      </c>
      <c r="L119">
        <v>1339</v>
      </c>
      <c r="N119">
        <v>1007</v>
      </c>
      <c r="O119" t="s">
        <v>72</v>
      </c>
      <c r="P119" t="s">
        <v>72</v>
      </c>
      <c r="Q119">
        <v>1</v>
      </c>
      <c r="W119">
        <v>0</v>
      </c>
      <c r="X119">
        <v>458429195</v>
      </c>
      <c r="Y119">
        <f t="shared" si="48"/>
        <v>1100</v>
      </c>
      <c r="AA119">
        <v>595.1</v>
      </c>
      <c r="AB119">
        <v>0</v>
      </c>
      <c r="AC119">
        <v>0</v>
      </c>
      <c r="AD119">
        <v>0</v>
      </c>
      <c r="AE119">
        <v>59.99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 t="s">
        <v>6</v>
      </c>
      <c r="AT119">
        <v>1100</v>
      </c>
      <c r="AU119" t="s">
        <v>6</v>
      </c>
      <c r="AV119">
        <v>0</v>
      </c>
      <c r="AW119">
        <v>1</v>
      </c>
      <c r="AX119">
        <v>-1</v>
      </c>
      <c r="AY119">
        <v>0</v>
      </c>
      <c r="AZ119">
        <v>0</v>
      </c>
      <c r="BA119" t="s">
        <v>6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ROUND(Y119*Source!I57,7)</f>
        <v>80.63</v>
      </c>
      <c r="CY119">
        <f>AA119</f>
        <v>595.1</v>
      </c>
      <c r="CZ119">
        <f>AE119</f>
        <v>59.99</v>
      </c>
      <c r="DA119">
        <f>AI119</f>
        <v>9.92</v>
      </c>
      <c r="DB119">
        <f t="shared" si="49"/>
        <v>65989</v>
      </c>
      <c r="DC119">
        <f t="shared" si="50"/>
        <v>0</v>
      </c>
      <c r="DD119" t="s">
        <v>6</v>
      </c>
      <c r="DE119" t="s">
        <v>6</v>
      </c>
      <c r="DF119">
        <f>ROUND(ROUND(AE119*AI119,2)*CX119,2)</f>
        <v>47982.91</v>
      </c>
      <c r="DG119">
        <f>ROUND(ROUND(AF119,2)*CX119,2)</f>
        <v>0</v>
      </c>
      <c r="DH119">
        <f>ROUND(ROUND(AG119,2)*CX119,2)</f>
        <v>0</v>
      </c>
      <c r="DI119">
        <f>ROUND(ROUND(AH119,2)*CX119,2)</f>
        <v>0</v>
      </c>
      <c r="DJ119">
        <f>DF119</f>
        <v>47982.91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ROW(Source!A59)</f>
        <v>59</v>
      </c>
      <c r="B120">
        <v>92788963</v>
      </c>
      <c r="C120">
        <v>92789296</v>
      </c>
      <c r="D120">
        <v>49510657</v>
      </c>
      <c r="E120">
        <v>70</v>
      </c>
      <c r="F120">
        <v>1</v>
      </c>
      <c r="G120">
        <v>1</v>
      </c>
      <c r="H120">
        <v>1</v>
      </c>
      <c r="I120" t="s">
        <v>445</v>
      </c>
      <c r="J120" t="s">
        <v>6</v>
      </c>
      <c r="K120" t="s">
        <v>450</v>
      </c>
      <c r="L120">
        <v>1191</v>
      </c>
      <c r="N120">
        <v>1013</v>
      </c>
      <c r="O120" t="s">
        <v>321</v>
      </c>
      <c r="P120" t="s">
        <v>321</v>
      </c>
      <c r="Q120">
        <v>1</v>
      </c>
      <c r="W120">
        <v>0</v>
      </c>
      <c r="X120">
        <v>-1046754522</v>
      </c>
      <c r="Y120">
        <f t="shared" si="48"/>
        <v>88.5</v>
      </c>
      <c r="AA120">
        <v>0</v>
      </c>
      <c r="AB120">
        <v>0</v>
      </c>
      <c r="AC120">
        <v>0</v>
      </c>
      <c r="AD120">
        <v>336.38</v>
      </c>
      <c r="AE120">
        <v>0</v>
      </c>
      <c r="AF120">
        <v>0</v>
      </c>
      <c r="AG120">
        <v>0</v>
      </c>
      <c r="AH120">
        <v>7.5</v>
      </c>
      <c r="AI120">
        <v>1</v>
      </c>
      <c r="AJ120">
        <v>1</v>
      </c>
      <c r="AK120">
        <v>1</v>
      </c>
      <c r="AL120">
        <v>44.85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88.5</v>
      </c>
      <c r="AU120" t="s">
        <v>6</v>
      </c>
      <c r="AV120">
        <v>1</v>
      </c>
      <c r="AW120">
        <v>2</v>
      </c>
      <c r="AX120">
        <v>92789298</v>
      </c>
      <c r="AY120">
        <v>1</v>
      </c>
      <c r="AZ120">
        <v>0</v>
      </c>
      <c r="BA120">
        <v>116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ROUND(AT120*Source!I59*AH120*AL120,2)</f>
        <v>893.08</v>
      </c>
      <c r="CV120">
        <f>ROUND(Y120*Source!I59,7)</f>
        <v>2.6549999999999998</v>
      </c>
      <c r="CW120">
        <v>0</v>
      </c>
      <c r="CX120">
        <f>ROUND(Y120*Source!I59,7)</f>
        <v>2.6549999999999998</v>
      </c>
      <c r="CY120">
        <f>AD120</f>
        <v>336.38</v>
      </c>
      <c r="CZ120">
        <f>AH120</f>
        <v>7.5</v>
      </c>
      <c r="DA120">
        <f>AL120</f>
        <v>44.85</v>
      </c>
      <c r="DB120">
        <f t="shared" si="49"/>
        <v>663.75</v>
      </c>
      <c r="DC120">
        <f t="shared" si="50"/>
        <v>0</v>
      </c>
      <c r="DD120" t="s">
        <v>6</v>
      </c>
      <c r="DE120" t="s">
        <v>6</v>
      </c>
      <c r="DF120">
        <f t="shared" ref="DF120:DF126" si="51">ROUND(ROUND(AE120,2)*CX120,2)</f>
        <v>0</v>
      </c>
      <c r="DG120">
        <f>ROUND(ROUND(AF120,2)*CX120,2)</f>
        <v>0</v>
      </c>
      <c r="DH120">
        <f>ROUND(ROUND(AG120,2)*CX120,2)</f>
        <v>0</v>
      </c>
      <c r="DI120">
        <f>ROUND(ROUND(AH120*AL120,2)*CX120,2)</f>
        <v>893.09</v>
      </c>
      <c r="DJ120">
        <f>DI120</f>
        <v>893.09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ROW(Source!A60)</f>
        <v>60</v>
      </c>
      <c r="B121">
        <v>92788963</v>
      </c>
      <c r="C121">
        <v>92789299</v>
      </c>
      <c r="D121">
        <v>41175823</v>
      </c>
      <c r="E121">
        <v>54</v>
      </c>
      <c r="F121">
        <v>1</v>
      </c>
      <c r="G121">
        <v>1</v>
      </c>
      <c r="H121">
        <v>1</v>
      </c>
      <c r="I121" t="s">
        <v>322</v>
      </c>
      <c r="J121" t="s">
        <v>6</v>
      </c>
      <c r="K121" t="s">
        <v>323</v>
      </c>
      <c r="L121">
        <v>1191</v>
      </c>
      <c r="N121">
        <v>1013</v>
      </c>
      <c r="O121" t="s">
        <v>321</v>
      </c>
      <c r="P121" t="s">
        <v>321</v>
      </c>
      <c r="Q121">
        <v>1</v>
      </c>
      <c r="W121">
        <v>0</v>
      </c>
      <c r="X121">
        <v>-1417349443</v>
      </c>
      <c r="Y121">
        <f t="shared" si="48"/>
        <v>8.06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44.85</v>
      </c>
      <c r="AL121">
        <v>1</v>
      </c>
      <c r="AM121">
        <v>4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6</v>
      </c>
      <c r="AT121">
        <v>8.06</v>
      </c>
      <c r="AU121" t="s">
        <v>6</v>
      </c>
      <c r="AV121">
        <v>2</v>
      </c>
      <c r="AW121">
        <v>2</v>
      </c>
      <c r="AX121">
        <v>92789302</v>
      </c>
      <c r="AY121">
        <v>1</v>
      </c>
      <c r="AZ121">
        <v>0</v>
      </c>
      <c r="BA121">
        <v>117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ROUND(Y121*Source!I60,7)</f>
        <v>1.0478000000000001</v>
      </c>
      <c r="CY121">
        <f>AD121</f>
        <v>0</v>
      </c>
      <c r="CZ121">
        <f>AH121</f>
        <v>0</v>
      </c>
      <c r="DA121">
        <f>AL121</f>
        <v>1</v>
      </c>
      <c r="DB121">
        <f t="shared" si="49"/>
        <v>0</v>
      </c>
      <c r="DC121">
        <f t="shared" si="50"/>
        <v>0</v>
      </c>
      <c r="DD121" t="s">
        <v>6</v>
      </c>
      <c r="DE121" t="s">
        <v>6</v>
      </c>
      <c r="DF121">
        <f t="shared" si="51"/>
        <v>0</v>
      </c>
      <c r="DG121">
        <f>ROUND(ROUND(AF121,2)*CX121,2)</f>
        <v>0</v>
      </c>
      <c r="DH121">
        <f>ROUND(ROUND(AG121*AK121,2)*CX121,2)</f>
        <v>0</v>
      </c>
      <c r="DI121">
        <f>ROUND(ROUND(AH121,2)*CX121,2)</f>
        <v>0</v>
      </c>
      <c r="DJ121">
        <f>DI121</f>
        <v>0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ROW(Source!A60)</f>
        <v>60</v>
      </c>
      <c r="B122">
        <v>92788963</v>
      </c>
      <c r="C122">
        <v>92789299</v>
      </c>
      <c r="D122">
        <v>41334517</v>
      </c>
      <c r="E122">
        <v>1</v>
      </c>
      <c r="F122">
        <v>1</v>
      </c>
      <c r="G122">
        <v>1</v>
      </c>
      <c r="H122">
        <v>2</v>
      </c>
      <c r="I122" t="s">
        <v>447</v>
      </c>
      <c r="J122" t="s">
        <v>448</v>
      </c>
      <c r="K122" t="s">
        <v>449</v>
      </c>
      <c r="L122">
        <v>1368</v>
      </c>
      <c r="N122">
        <v>1011</v>
      </c>
      <c r="O122" t="s">
        <v>340</v>
      </c>
      <c r="P122" t="s">
        <v>340</v>
      </c>
      <c r="Q122">
        <v>1</v>
      </c>
      <c r="W122">
        <v>0</v>
      </c>
      <c r="X122">
        <v>-1987914450</v>
      </c>
      <c r="Y122">
        <f t="shared" si="48"/>
        <v>8.06</v>
      </c>
      <c r="AA122">
        <v>0</v>
      </c>
      <c r="AB122">
        <v>934.87</v>
      </c>
      <c r="AC122">
        <v>520.26</v>
      </c>
      <c r="AD122">
        <v>0</v>
      </c>
      <c r="AE122">
        <v>0</v>
      </c>
      <c r="AF122">
        <v>59.47</v>
      </c>
      <c r="AG122">
        <v>11.6</v>
      </c>
      <c r="AH122">
        <v>0</v>
      </c>
      <c r="AI122">
        <v>1</v>
      </c>
      <c r="AJ122">
        <v>15.72</v>
      </c>
      <c r="AK122">
        <v>44.85</v>
      </c>
      <c r="AL122">
        <v>1</v>
      </c>
      <c r="AM122">
        <v>4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6</v>
      </c>
      <c r="AT122">
        <v>8.06</v>
      </c>
      <c r="AU122" t="s">
        <v>6</v>
      </c>
      <c r="AV122">
        <v>0</v>
      </c>
      <c r="AW122">
        <v>2</v>
      </c>
      <c r="AX122">
        <v>92789303</v>
      </c>
      <c r="AY122">
        <v>1</v>
      </c>
      <c r="AZ122">
        <v>0</v>
      </c>
      <c r="BA122">
        <v>118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ROUND(Y122*Source!I60*DO122,7)</f>
        <v>0</v>
      </c>
      <c r="CX122">
        <f>ROUND(Y122*Source!I60,7)</f>
        <v>1.0478000000000001</v>
      </c>
      <c r="CY122">
        <f>AB122</f>
        <v>934.87</v>
      </c>
      <c r="CZ122">
        <f>AF122</f>
        <v>59.47</v>
      </c>
      <c r="DA122">
        <f>AJ122</f>
        <v>15.72</v>
      </c>
      <c r="DB122">
        <f t="shared" si="49"/>
        <v>479.33</v>
      </c>
      <c r="DC122">
        <f t="shared" si="50"/>
        <v>93.5</v>
      </c>
      <c r="DD122" t="s">
        <v>6</v>
      </c>
      <c r="DE122" t="s">
        <v>6</v>
      </c>
      <c r="DF122">
        <f t="shared" si="51"/>
        <v>0</v>
      </c>
      <c r="DG122">
        <f>ROUND(ROUND(AF122*AJ122,2)*CX122,2)</f>
        <v>979.56</v>
      </c>
      <c r="DH122">
        <f>ROUND(ROUND(AG122*AK122,2)*CX122,2)</f>
        <v>545.13</v>
      </c>
      <c r="DI122">
        <f>ROUND(ROUND(AH122,2)*CX122,2)</f>
        <v>0</v>
      </c>
      <c r="DJ122">
        <f>DG122</f>
        <v>979.56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ROW(Source!A61)</f>
        <v>61</v>
      </c>
      <c r="B123">
        <v>92788963</v>
      </c>
      <c r="C123">
        <v>92789304</v>
      </c>
      <c r="D123">
        <v>41175642</v>
      </c>
      <c r="E123">
        <v>54</v>
      </c>
      <c r="F123">
        <v>1</v>
      </c>
      <c r="G123">
        <v>1</v>
      </c>
      <c r="H123">
        <v>1</v>
      </c>
      <c r="I123" t="s">
        <v>440</v>
      </c>
      <c r="J123" t="s">
        <v>6</v>
      </c>
      <c r="K123" t="s">
        <v>451</v>
      </c>
      <c r="L123">
        <v>1191</v>
      </c>
      <c r="N123">
        <v>1013</v>
      </c>
      <c r="O123" t="s">
        <v>321</v>
      </c>
      <c r="P123" t="s">
        <v>321</v>
      </c>
      <c r="Q123">
        <v>1</v>
      </c>
      <c r="W123">
        <v>0</v>
      </c>
      <c r="X123">
        <v>-400197608</v>
      </c>
      <c r="Y123">
        <f t="shared" si="48"/>
        <v>12.53</v>
      </c>
      <c r="AA123">
        <v>0</v>
      </c>
      <c r="AB123">
        <v>0</v>
      </c>
      <c r="AC123">
        <v>0</v>
      </c>
      <c r="AD123">
        <v>382.57</v>
      </c>
      <c r="AE123">
        <v>0</v>
      </c>
      <c r="AF123">
        <v>0</v>
      </c>
      <c r="AG123">
        <v>0</v>
      </c>
      <c r="AH123">
        <v>8.5299999999999994</v>
      </c>
      <c r="AI123">
        <v>1</v>
      </c>
      <c r="AJ123">
        <v>1</v>
      </c>
      <c r="AK123">
        <v>1</v>
      </c>
      <c r="AL123">
        <v>44.85</v>
      </c>
      <c r="AM123">
        <v>4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6</v>
      </c>
      <c r="AT123">
        <v>12.53</v>
      </c>
      <c r="AU123" t="s">
        <v>6</v>
      </c>
      <c r="AV123">
        <v>1</v>
      </c>
      <c r="AW123">
        <v>2</v>
      </c>
      <c r="AX123">
        <v>92789309</v>
      </c>
      <c r="AY123">
        <v>1</v>
      </c>
      <c r="AZ123">
        <v>0</v>
      </c>
      <c r="BA123">
        <v>119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ROUND(AT123*Source!I61*AH123*AL123,2)</f>
        <v>9745.41</v>
      </c>
      <c r="CV123">
        <f>ROUND(Y123*Source!I61,7)</f>
        <v>25.473490000000002</v>
      </c>
      <c r="CW123">
        <v>0</v>
      </c>
      <c r="CX123">
        <f>ROUND(Y123*Source!I61,7)</f>
        <v>25.473490000000002</v>
      </c>
      <c r="CY123">
        <f>AD123</f>
        <v>382.57</v>
      </c>
      <c r="CZ123">
        <f>AH123</f>
        <v>8.5299999999999994</v>
      </c>
      <c r="DA123">
        <f>AL123</f>
        <v>44.85</v>
      </c>
      <c r="DB123">
        <f t="shared" si="49"/>
        <v>106.88</v>
      </c>
      <c r="DC123">
        <f t="shared" si="50"/>
        <v>0</v>
      </c>
      <c r="DD123" t="s">
        <v>6</v>
      </c>
      <c r="DE123" t="s">
        <v>6</v>
      </c>
      <c r="DF123">
        <f t="shared" si="51"/>
        <v>0</v>
      </c>
      <c r="DG123">
        <f>ROUND(ROUND(AF123,2)*CX123,2)</f>
        <v>0</v>
      </c>
      <c r="DH123">
        <f>ROUND(ROUND(AG123,2)*CX123,2)</f>
        <v>0</v>
      </c>
      <c r="DI123">
        <f>ROUND(ROUND(AH123*AL123,2)*CX123,2)</f>
        <v>9745.39</v>
      </c>
      <c r="DJ123">
        <f>DI123</f>
        <v>9745.39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ROW(Source!A61)</f>
        <v>61</v>
      </c>
      <c r="B124">
        <v>92788963</v>
      </c>
      <c r="C124">
        <v>92789304</v>
      </c>
      <c r="D124">
        <v>41175823</v>
      </c>
      <c r="E124">
        <v>54</v>
      </c>
      <c r="F124">
        <v>1</v>
      </c>
      <c r="G124">
        <v>1</v>
      </c>
      <c r="H124">
        <v>1</v>
      </c>
      <c r="I124" t="s">
        <v>322</v>
      </c>
      <c r="J124" t="s">
        <v>6</v>
      </c>
      <c r="K124" t="s">
        <v>323</v>
      </c>
      <c r="L124">
        <v>1191</v>
      </c>
      <c r="N124">
        <v>1013</v>
      </c>
      <c r="O124" t="s">
        <v>321</v>
      </c>
      <c r="P124" t="s">
        <v>321</v>
      </c>
      <c r="Q124">
        <v>1</v>
      </c>
      <c r="W124">
        <v>0</v>
      </c>
      <c r="X124">
        <v>-1417349443</v>
      </c>
      <c r="Y124">
        <f t="shared" si="48"/>
        <v>2.62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44.85</v>
      </c>
      <c r="AL124">
        <v>1</v>
      </c>
      <c r="AM124">
        <v>4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6</v>
      </c>
      <c r="AT124">
        <v>2.62</v>
      </c>
      <c r="AU124" t="s">
        <v>6</v>
      </c>
      <c r="AV124">
        <v>2</v>
      </c>
      <c r="AW124">
        <v>2</v>
      </c>
      <c r="AX124">
        <v>92789310</v>
      </c>
      <c r="AY124">
        <v>1</v>
      </c>
      <c r="AZ124">
        <v>0</v>
      </c>
      <c r="BA124">
        <v>120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ROUND(Y124*Source!I61,7)</f>
        <v>5.32646</v>
      </c>
      <c r="CY124">
        <f>AD124</f>
        <v>0</v>
      </c>
      <c r="CZ124">
        <f>AH124</f>
        <v>0</v>
      </c>
      <c r="DA124">
        <f>AL124</f>
        <v>1</v>
      </c>
      <c r="DB124">
        <f t="shared" si="49"/>
        <v>0</v>
      </c>
      <c r="DC124">
        <f t="shared" si="50"/>
        <v>0</v>
      </c>
      <c r="DD124" t="s">
        <v>6</v>
      </c>
      <c r="DE124" t="s">
        <v>6</v>
      </c>
      <c r="DF124">
        <f t="shared" si="51"/>
        <v>0</v>
      </c>
      <c r="DG124">
        <f>ROUND(ROUND(AF124,2)*CX124,2)</f>
        <v>0</v>
      </c>
      <c r="DH124">
        <f>ROUND(ROUND(AG124*AK124,2)*CX124,2)</f>
        <v>0</v>
      </c>
      <c r="DI124">
        <f>ROUND(ROUND(AH124,2)*CX124,2)</f>
        <v>0</v>
      </c>
      <c r="DJ124">
        <f>DI124</f>
        <v>0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ROW(Source!A61)</f>
        <v>61</v>
      </c>
      <c r="B125">
        <v>92788963</v>
      </c>
      <c r="C125">
        <v>92789304</v>
      </c>
      <c r="D125">
        <v>41335536</v>
      </c>
      <c r="E125">
        <v>1</v>
      </c>
      <c r="F125">
        <v>1</v>
      </c>
      <c r="G125">
        <v>1</v>
      </c>
      <c r="H125">
        <v>2</v>
      </c>
      <c r="I125" t="s">
        <v>452</v>
      </c>
      <c r="J125" t="s">
        <v>453</v>
      </c>
      <c r="K125" t="s">
        <v>454</v>
      </c>
      <c r="L125">
        <v>1368</v>
      </c>
      <c r="N125">
        <v>1011</v>
      </c>
      <c r="O125" t="s">
        <v>340</v>
      </c>
      <c r="P125" t="s">
        <v>340</v>
      </c>
      <c r="Q125">
        <v>1</v>
      </c>
      <c r="W125">
        <v>0</v>
      </c>
      <c r="X125">
        <v>-1315463161</v>
      </c>
      <c r="Y125">
        <f t="shared" si="48"/>
        <v>10.5</v>
      </c>
      <c r="AA125">
        <v>0</v>
      </c>
      <c r="AB125">
        <v>8.65</v>
      </c>
      <c r="AC125">
        <v>0</v>
      </c>
      <c r="AD125">
        <v>0</v>
      </c>
      <c r="AE125">
        <v>0</v>
      </c>
      <c r="AF125">
        <v>0.55000000000000004</v>
      </c>
      <c r="AG125">
        <v>0</v>
      </c>
      <c r="AH125">
        <v>0</v>
      </c>
      <c r="AI125">
        <v>1</v>
      </c>
      <c r="AJ125">
        <v>15.72</v>
      </c>
      <c r="AK125">
        <v>44.85</v>
      </c>
      <c r="AL125">
        <v>1</v>
      </c>
      <c r="AM125">
        <v>4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6</v>
      </c>
      <c r="AT125">
        <v>10.5</v>
      </c>
      <c r="AU125" t="s">
        <v>6</v>
      </c>
      <c r="AV125">
        <v>0</v>
      </c>
      <c r="AW125">
        <v>2</v>
      </c>
      <c r="AX125">
        <v>92789311</v>
      </c>
      <c r="AY125">
        <v>1</v>
      </c>
      <c r="AZ125">
        <v>0</v>
      </c>
      <c r="BA125">
        <v>121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ROUND(Y125*Source!I61*DO125,7)</f>
        <v>0</v>
      </c>
      <c r="CX125">
        <f>ROUND(Y125*Source!I61,7)</f>
        <v>21.346499999999999</v>
      </c>
      <c r="CY125">
        <f>AB125</f>
        <v>8.65</v>
      </c>
      <c r="CZ125">
        <f>AF125</f>
        <v>0.55000000000000004</v>
      </c>
      <c r="DA125">
        <f>AJ125</f>
        <v>15.72</v>
      </c>
      <c r="DB125">
        <f t="shared" si="49"/>
        <v>5.78</v>
      </c>
      <c r="DC125">
        <f t="shared" si="50"/>
        <v>0</v>
      </c>
      <c r="DD125" t="s">
        <v>6</v>
      </c>
      <c r="DE125" t="s">
        <v>6</v>
      </c>
      <c r="DF125">
        <f t="shared" si="51"/>
        <v>0</v>
      </c>
      <c r="DG125">
        <f>ROUND(ROUND(AF125*AJ125,2)*CX125,2)</f>
        <v>184.65</v>
      </c>
      <c r="DH125">
        <f>ROUND(ROUND(AG125*AK125,2)*CX125,2)</f>
        <v>0</v>
      </c>
      <c r="DI125">
        <f>ROUND(ROUND(AH125,2)*CX125,2)</f>
        <v>0</v>
      </c>
      <c r="DJ125">
        <f>DG125</f>
        <v>184.65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ROW(Source!A61)</f>
        <v>61</v>
      </c>
      <c r="B126">
        <v>92788963</v>
      </c>
      <c r="C126">
        <v>92789304</v>
      </c>
      <c r="D126">
        <v>41336214</v>
      </c>
      <c r="E126">
        <v>1</v>
      </c>
      <c r="F126">
        <v>1</v>
      </c>
      <c r="G126">
        <v>1</v>
      </c>
      <c r="H126">
        <v>2</v>
      </c>
      <c r="I126" t="s">
        <v>455</v>
      </c>
      <c r="J126" t="s">
        <v>456</v>
      </c>
      <c r="K126" t="s">
        <v>457</v>
      </c>
      <c r="L126">
        <v>1368</v>
      </c>
      <c r="N126">
        <v>1011</v>
      </c>
      <c r="O126" t="s">
        <v>340</v>
      </c>
      <c r="P126" t="s">
        <v>340</v>
      </c>
      <c r="Q126">
        <v>1</v>
      </c>
      <c r="W126">
        <v>0</v>
      </c>
      <c r="X126">
        <v>-1056615160</v>
      </c>
      <c r="Y126">
        <f t="shared" si="48"/>
        <v>2.62</v>
      </c>
      <c r="AA126">
        <v>0</v>
      </c>
      <c r="AB126">
        <v>1414.8</v>
      </c>
      <c r="AC126">
        <v>451.19</v>
      </c>
      <c r="AD126">
        <v>0</v>
      </c>
      <c r="AE126">
        <v>0</v>
      </c>
      <c r="AF126">
        <v>90</v>
      </c>
      <c r="AG126">
        <v>10.06</v>
      </c>
      <c r="AH126">
        <v>0</v>
      </c>
      <c r="AI126">
        <v>1</v>
      </c>
      <c r="AJ126">
        <v>15.72</v>
      </c>
      <c r="AK126">
        <v>44.85</v>
      </c>
      <c r="AL126">
        <v>1</v>
      </c>
      <c r="AM126">
        <v>4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6</v>
      </c>
      <c r="AT126">
        <v>2.62</v>
      </c>
      <c r="AU126" t="s">
        <v>6</v>
      </c>
      <c r="AV126">
        <v>0</v>
      </c>
      <c r="AW126">
        <v>2</v>
      </c>
      <c r="AX126">
        <v>92789312</v>
      </c>
      <c r="AY126">
        <v>1</v>
      </c>
      <c r="AZ126">
        <v>0</v>
      </c>
      <c r="BA126">
        <v>122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ROUND(Y126*Source!I61*DO126,7)</f>
        <v>0</v>
      </c>
      <c r="CX126">
        <f>ROUND(Y126*Source!I61,7)</f>
        <v>5.32646</v>
      </c>
      <c r="CY126">
        <f>AB126</f>
        <v>1414.8</v>
      </c>
      <c r="CZ126">
        <f>AF126</f>
        <v>90</v>
      </c>
      <c r="DA126">
        <f>AJ126</f>
        <v>15.72</v>
      </c>
      <c r="DB126">
        <f t="shared" si="49"/>
        <v>235.8</v>
      </c>
      <c r="DC126">
        <f t="shared" si="50"/>
        <v>26.36</v>
      </c>
      <c r="DD126" t="s">
        <v>6</v>
      </c>
      <c r="DE126" t="s">
        <v>6</v>
      </c>
      <c r="DF126">
        <f t="shared" si="51"/>
        <v>0</v>
      </c>
      <c r="DG126">
        <f>ROUND(ROUND(AF126*AJ126,2)*CX126,2)</f>
        <v>7535.88</v>
      </c>
      <c r="DH126">
        <f>ROUND(ROUND(AG126*AK126,2)*CX126,2)</f>
        <v>2403.25</v>
      </c>
      <c r="DI126">
        <f>ROUND(ROUND(AH126,2)*CX126,2)</f>
        <v>0</v>
      </c>
      <c r="DJ126">
        <f>DG126</f>
        <v>7535.88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92789034</v>
      </c>
      <c r="C1">
        <v>92789028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319</v>
      </c>
      <c r="J1" t="s">
        <v>6</v>
      </c>
      <c r="K1" t="s">
        <v>320</v>
      </c>
      <c r="L1">
        <v>1191</v>
      </c>
      <c r="N1">
        <v>1013</v>
      </c>
      <c r="O1" t="s">
        <v>321</v>
      </c>
      <c r="P1" t="s">
        <v>321</v>
      </c>
      <c r="Q1">
        <v>1</v>
      </c>
      <c r="X1">
        <v>7.85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6</v>
      </c>
      <c r="AG1">
        <v>7.85</v>
      </c>
      <c r="AH1">
        <v>2</v>
      </c>
      <c r="AI1">
        <v>92789029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92789035</v>
      </c>
      <c r="C2">
        <v>92789028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322</v>
      </c>
      <c r="J2" t="s">
        <v>6</v>
      </c>
      <c r="K2" t="s">
        <v>323</v>
      </c>
      <c r="L2">
        <v>1191</v>
      </c>
      <c r="N2">
        <v>1013</v>
      </c>
      <c r="O2" t="s">
        <v>321</v>
      </c>
      <c r="P2" t="s">
        <v>321</v>
      </c>
      <c r="Q2">
        <v>1</v>
      </c>
      <c r="X2">
        <v>22.21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22.21</v>
      </c>
      <c r="AH2">
        <v>2</v>
      </c>
      <c r="AI2">
        <v>92789030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92789036</v>
      </c>
      <c r="C3">
        <v>92789028</v>
      </c>
      <c r="D3">
        <v>49672022</v>
      </c>
      <c r="E3">
        <v>1</v>
      </c>
      <c r="F3">
        <v>1</v>
      </c>
      <c r="G3">
        <v>1</v>
      </c>
      <c r="H3">
        <v>2</v>
      </c>
      <c r="I3" t="s">
        <v>324</v>
      </c>
      <c r="J3" t="s">
        <v>325</v>
      </c>
      <c r="K3" t="s">
        <v>326</v>
      </c>
      <c r="L3">
        <v>1367</v>
      </c>
      <c r="N3">
        <v>1011</v>
      </c>
      <c r="O3" t="s">
        <v>327</v>
      </c>
      <c r="P3" t="s">
        <v>327</v>
      </c>
      <c r="Q3">
        <v>1</v>
      </c>
      <c r="X3">
        <v>5.55</v>
      </c>
      <c r="Y3">
        <v>0</v>
      </c>
      <c r="Z3">
        <v>79.069999999999993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5.55</v>
      </c>
      <c r="AH3">
        <v>2</v>
      </c>
      <c r="AI3">
        <v>92789031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92789037</v>
      </c>
      <c r="C4">
        <v>92789028</v>
      </c>
      <c r="D4">
        <v>49672080</v>
      </c>
      <c r="E4">
        <v>1</v>
      </c>
      <c r="F4">
        <v>1</v>
      </c>
      <c r="G4">
        <v>1</v>
      </c>
      <c r="H4">
        <v>2</v>
      </c>
      <c r="I4" t="s">
        <v>328</v>
      </c>
      <c r="J4" t="s">
        <v>329</v>
      </c>
      <c r="K4" t="s">
        <v>330</v>
      </c>
      <c r="L4">
        <v>1367</v>
      </c>
      <c r="N4">
        <v>1011</v>
      </c>
      <c r="O4" t="s">
        <v>327</v>
      </c>
      <c r="P4" t="s">
        <v>327</v>
      </c>
      <c r="Q4">
        <v>1</v>
      </c>
      <c r="X4">
        <v>16.66</v>
      </c>
      <c r="Y4">
        <v>0</v>
      </c>
      <c r="Z4">
        <v>180.13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16.66</v>
      </c>
      <c r="AH4">
        <v>2</v>
      </c>
      <c r="AI4">
        <v>92789032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92789038</v>
      </c>
      <c r="C5">
        <v>92789028</v>
      </c>
      <c r="D5">
        <v>49527444</v>
      </c>
      <c r="E5">
        <v>1</v>
      </c>
      <c r="F5">
        <v>1</v>
      </c>
      <c r="G5">
        <v>1</v>
      </c>
      <c r="H5">
        <v>3</v>
      </c>
      <c r="I5" t="s">
        <v>331</v>
      </c>
      <c r="J5" t="s">
        <v>332</v>
      </c>
      <c r="K5" t="s">
        <v>333</v>
      </c>
      <c r="L5">
        <v>1339</v>
      </c>
      <c r="N5">
        <v>1007</v>
      </c>
      <c r="O5" t="s">
        <v>72</v>
      </c>
      <c r="P5" t="s">
        <v>72</v>
      </c>
      <c r="Q5">
        <v>1</v>
      </c>
      <c r="X5">
        <v>0.12</v>
      </c>
      <c r="Y5">
        <v>108.4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0.12</v>
      </c>
      <c r="AH5">
        <v>2</v>
      </c>
      <c r="AI5">
        <v>92789033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ROW(Source!A27)</f>
        <v>27</v>
      </c>
      <c r="B6">
        <v>92789046</v>
      </c>
      <c r="C6">
        <v>92789040</v>
      </c>
      <c r="D6">
        <v>49510681</v>
      </c>
      <c r="E6">
        <v>70</v>
      </c>
      <c r="F6">
        <v>1</v>
      </c>
      <c r="G6">
        <v>1</v>
      </c>
      <c r="H6">
        <v>1</v>
      </c>
      <c r="I6" t="s">
        <v>319</v>
      </c>
      <c r="J6" t="s">
        <v>6</v>
      </c>
      <c r="K6" t="s">
        <v>320</v>
      </c>
      <c r="L6">
        <v>1191</v>
      </c>
      <c r="N6">
        <v>1013</v>
      </c>
      <c r="O6" t="s">
        <v>321</v>
      </c>
      <c r="P6" t="s">
        <v>321</v>
      </c>
      <c r="Q6">
        <v>1</v>
      </c>
      <c r="X6">
        <v>3.32</v>
      </c>
      <c r="Y6">
        <v>0</v>
      </c>
      <c r="Z6">
        <v>0</v>
      </c>
      <c r="AA6">
        <v>0</v>
      </c>
      <c r="AB6">
        <v>7.8</v>
      </c>
      <c r="AC6">
        <v>0</v>
      </c>
      <c r="AD6">
        <v>1</v>
      </c>
      <c r="AE6">
        <v>1</v>
      </c>
      <c r="AF6" t="s">
        <v>6</v>
      </c>
      <c r="AG6">
        <v>3.32</v>
      </c>
      <c r="AH6">
        <v>2</v>
      </c>
      <c r="AI6">
        <v>92789041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ROW(Source!A27)</f>
        <v>27</v>
      </c>
      <c r="B7">
        <v>92789047</v>
      </c>
      <c r="C7">
        <v>92789040</v>
      </c>
      <c r="D7">
        <v>49510905</v>
      </c>
      <c r="E7">
        <v>70</v>
      </c>
      <c r="F7">
        <v>1</v>
      </c>
      <c r="G7">
        <v>1</v>
      </c>
      <c r="H7">
        <v>1</v>
      </c>
      <c r="I7" t="s">
        <v>322</v>
      </c>
      <c r="J7" t="s">
        <v>6</v>
      </c>
      <c r="K7" t="s">
        <v>323</v>
      </c>
      <c r="L7">
        <v>1191</v>
      </c>
      <c r="N7">
        <v>1013</v>
      </c>
      <c r="O7" t="s">
        <v>321</v>
      </c>
      <c r="P7" t="s">
        <v>321</v>
      </c>
      <c r="Q7">
        <v>1</v>
      </c>
      <c r="X7">
        <v>3.69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6</v>
      </c>
      <c r="AG7">
        <v>3.69</v>
      </c>
      <c r="AH7">
        <v>2</v>
      </c>
      <c r="AI7">
        <v>92789042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ROW(Source!A27)</f>
        <v>27</v>
      </c>
      <c r="B8">
        <v>92789048</v>
      </c>
      <c r="C8">
        <v>92789040</v>
      </c>
      <c r="D8">
        <v>49672022</v>
      </c>
      <c r="E8">
        <v>1</v>
      </c>
      <c r="F8">
        <v>1</v>
      </c>
      <c r="G8">
        <v>1</v>
      </c>
      <c r="H8">
        <v>2</v>
      </c>
      <c r="I8" t="s">
        <v>324</v>
      </c>
      <c r="J8" t="s">
        <v>325</v>
      </c>
      <c r="K8" t="s">
        <v>326</v>
      </c>
      <c r="L8">
        <v>1367</v>
      </c>
      <c r="N8">
        <v>1011</v>
      </c>
      <c r="O8" t="s">
        <v>327</v>
      </c>
      <c r="P8" t="s">
        <v>327</v>
      </c>
      <c r="Q8">
        <v>1</v>
      </c>
      <c r="X8">
        <v>3.61</v>
      </c>
      <c r="Y8">
        <v>0</v>
      </c>
      <c r="Z8">
        <v>79.069999999999993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3.61</v>
      </c>
      <c r="AH8">
        <v>2</v>
      </c>
      <c r="AI8">
        <v>92789043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ROW(Source!A27)</f>
        <v>27</v>
      </c>
      <c r="B9">
        <v>92789049</v>
      </c>
      <c r="C9">
        <v>92789040</v>
      </c>
      <c r="D9">
        <v>49673509</v>
      </c>
      <c r="E9">
        <v>1</v>
      </c>
      <c r="F9">
        <v>1</v>
      </c>
      <c r="G9">
        <v>1</v>
      </c>
      <c r="H9">
        <v>2</v>
      </c>
      <c r="I9" t="s">
        <v>334</v>
      </c>
      <c r="J9" t="s">
        <v>335</v>
      </c>
      <c r="K9" t="s">
        <v>336</v>
      </c>
      <c r="L9">
        <v>1367</v>
      </c>
      <c r="N9">
        <v>1011</v>
      </c>
      <c r="O9" t="s">
        <v>327</v>
      </c>
      <c r="P9" t="s">
        <v>327</v>
      </c>
      <c r="Q9">
        <v>1</v>
      </c>
      <c r="X9">
        <v>0.08</v>
      </c>
      <c r="Y9">
        <v>0</v>
      </c>
      <c r="Z9">
        <v>89.54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0.08</v>
      </c>
      <c r="AH9">
        <v>2</v>
      </c>
      <c r="AI9">
        <v>92789044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ROW(Source!A27)</f>
        <v>27</v>
      </c>
      <c r="B10">
        <v>92789050</v>
      </c>
      <c r="C10">
        <v>92789040</v>
      </c>
      <c r="D10">
        <v>49527444</v>
      </c>
      <c r="E10">
        <v>1</v>
      </c>
      <c r="F10">
        <v>1</v>
      </c>
      <c r="G10">
        <v>1</v>
      </c>
      <c r="H10">
        <v>3</v>
      </c>
      <c r="I10" t="s">
        <v>331</v>
      </c>
      <c r="J10" t="s">
        <v>332</v>
      </c>
      <c r="K10" t="s">
        <v>333</v>
      </c>
      <c r="L10">
        <v>1339</v>
      </c>
      <c r="N10">
        <v>1007</v>
      </c>
      <c r="O10" t="s">
        <v>72</v>
      </c>
      <c r="P10" t="s">
        <v>72</v>
      </c>
      <c r="Q10">
        <v>1</v>
      </c>
      <c r="X10">
        <v>0.04</v>
      </c>
      <c r="Y10">
        <v>108.4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0.04</v>
      </c>
      <c r="AH10">
        <v>2</v>
      </c>
      <c r="AI10">
        <v>92789045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92789054</v>
      </c>
      <c r="C11">
        <v>92789051</v>
      </c>
      <c r="D11">
        <v>41175823</v>
      </c>
      <c r="E11">
        <v>54</v>
      </c>
      <c r="F11">
        <v>1</v>
      </c>
      <c r="G11">
        <v>1</v>
      </c>
      <c r="H11">
        <v>1</v>
      </c>
      <c r="I11" t="s">
        <v>322</v>
      </c>
      <c r="J11" t="s">
        <v>6</v>
      </c>
      <c r="K11" t="s">
        <v>323</v>
      </c>
      <c r="L11">
        <v>1191</v>
      </c>
      <c r="N11">
        <v>1013</v>
      </c>
      <c r="O11" t="s">
        <v>321</v>
      </c>
      <c r="P11" t="s">
        <v>321</v>
      </c>
      <c r="Q11">
        <v>1</v>
      </c>
      <c r="X11">
        <v>23.69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6</v>
      </c>
      <c r="AG11">
        <v>23.69</v>
      </c>
      <c r="AH11">
        <v>2</v>
      </c>
      <c r="AI11">
        <v>92789052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92789055</v>
      </c>
      <c r="C12">
        <v>92789051</v>
      </c>
      <c r="D12">
        <v>41334583</v>
      </c>
      <c r="E12">
        <v>1</v>
      </c>
      <c r="F12">
        <v>1</v>
      </c>
      <c r="G12">
        <v>1</v>
      </c>
      <c r="H12">
        <v>2</v>
      </c>
      <c r="I12" t="s">
        <v>337</v>
      </c>
      <c r="J12" t="s">
        <v>338</v>
      </c>
      <c r="K12" t="s">
        <v>339</v>
      </c>
      <c r="L12">
        <v>1368</v>
      </c>
      <c r="N12">
        <v>1011</v>
      </c>
      <c r="O12" t="s">
        <v>340</v>
      </c>
      <c r="P12" t="s">
        <v>340</v>
      </c>
      <c r="Q12">
        <v>1</v>
      </c>
      <c r="X12">
        <v>23.69</v>
      </c>
      <c r="Y12">
        <v>0</v>
      </c>
      <c r="Z12">
        <v>115.27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23.69</v>
      </c>
      <c r="AH12">
        <v>2</v>
      </c>
      <c r="AI12">
        <v>92789053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92789058</v>
      </c>
      <c r="C13">
        <v>92789056</v>
      </c>
      <c r="D13">
        <v>41175608</v>
      </c>
      <c r="E13">
        <v>54</v>
      </c>
      <c r="F13">
        <v>1</v>
      </c>
      <c r="G13">
        <v>1</v>
      </c>
      <c r="H13">
        <v>1</v>
      </c>
      <c r="I13" t="s">
        <v>319</v>
      </c>
      <c r="J13" t="s">
        <v>6</v>
      </c>
      <c r="K13" t="s">
        <v>341</v>
      </c>
      <c r="L13">
        <v>1191</v>
      </c>
      <c r="N13">
        <v>1013</v>
      </c>
      <c r="O13" t="s">
        <v>321</v>
      </c>
      <c r="P13" t="s">
        <v>321</v>
      </c>
      <c r="Q13">
        <v>1</v>
      </c>
      <c r="X13">
        <v>154</v>
      </c>
      <c r="Y13">
        <v>0</v>
      </c>
      <c r="Z13">
        <v>0</v>
      </c>
      <c r="AA13">
        <v>0</v>
      </c>
      <c r="AB13">
        <v>7.8</v>
      </c>
      <c r="AC13">
        <v>0</v>
      </c>
      <c r="AD13">
        <v>1</v>
      </c>
      <c r="AE13">
        <v>1</v>
      </c>
      <c r="AF13" t="s">
        <v>51</v>
      </c>
      <c r="AG13">
        <v>184.79999999999998</v>
      </c>
      <c r="AH13">
        <v>2</v>
      </c>
      <c r="AI13">
        <v>92789057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92789061</v>
      </c>
      <c r="C14">
        <v>92789059</v>
      </c>
      <c r="D14">
        <v>49510681</v>
      </c>
      <c r="E14">
        <v>70</v>
      </c>
      <c r="F14">
        <v>1</v>
      </c>
      <c r="G14">
        <v>1</v>
      </c>
      <c r="H14">
        <v>1</v>
      </c>
      <c r="I14" t="s">
        <v>319</v>
      </c>
      <c r="J14" t="s">
        <v>6</v>
      </c>
      <c r="K14" t="s">
        <v>320</v>
      </c>
      <c r="L14">
        <v>1191</v>
      </c>
      <c r="N14">
        <v>1013</v>
      </c>
      <c r="O14" t="s">
        <v>321</v>
      </c>
      <c r="P14" t="s">
        <v>321</v>
      </c>
      <c r="Q14">
        <v>1</v>
      </c>
      <c r="X14">
        <v>154</v>
      </c>
      <c r="Y14">
        <v>0</v>
      </c>
      <c r="Z14">
        <v>0</v>
      </c>
      <c r="AA14">
        <v>0</v>
      </c>
      <c r="AB14">
        <v>7.8</v>
      </c>
      <c r="AC14">
        <v>0</v>
      </c>
      <c r="AD14">
        <v>1</v>
      </c>
      <c r="AE14">
        <v>1</v>
      </c>
      <c r="AF14" t="s">
        <v>58</v>
      </c>
      <c r="AG14">
        <v>177.1</v>
      </c>
      <c r="AH14">
        <v>2</v>
      </c>
      <c r="AI14">
        <v>92789060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92789067</v>
      </c>
      <c r="C15">
        <v>92789062</v>
      </c>
      <c r="D15">
        <v>49510697</v>
      </c>
      <c r="E15">
        <v>70</v>
      </c>
      <c r="F15">
        <v>1</v>
      </c>
      <c r="G15">
        <v>1</v>
      </c>
      <c r="H15">
        <v>1</v>
      </c>
      <c r="I15" t="s">
        <v>342</v>
      </c>
      <c r="J15" t="s">
        <v>6</v>
      </c>
      <c r="K15" t="s">
        <v>343</v>
      </c>
      <c r="L15">
        <v>1191</v>
      </c>
      <c r="N15">
        <v>1013</v>
      </c>
      <c r="O15" t="s">
        <v>321</v>
      </c>
      <c r="P15" t="s">
        <v>321</v>
      </c>
      <c r="Q15">
        <v>1</v>
      </c>
      <c r="X15">
        <v>10.199999999999999</v>
      </c>
      <c r="Y15">
        <v>0</v>
      </c>
      <c r="Z15">
        <v>0</v>
      </c>
      <c r="AA15">
        <v>0</v>
      </c>
      <c r="AB15">
        <v>8.17</v>
      </c>
      <c r="AC15">
        <v>0</v>
      </c>
      <c r="AD15">
        <v>1</v>
      </c>
      <c r="AE15">
        <v>1</v>
      </c>
      <c r="AF15" t="s">
        <v>6</v>
      </c>
      <c r="AG15">
        <v>10.199999999999999</v>
      </c>
      <c r="AH15">
        <v>2</v>
      </c>
      <c r="AI15">
        <v>92789063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92789068</v>
      </c>
      <c r="C16">
        <v>92789062</v>
      </c>
      <c r="D16">
        <v>49510905</v>
      </c>
      <c r="E16">
        <v>70</v>
      </c>
      <c r="F16">
        <v>1</v>
      </c>
      <c r="G16">
        <v>1</v>
      </c>
      <c r="H16">
        <v>1</v>
      </c>
      <c r="I16" t="s">
        <v>322</v>
      </c>
      <c r="J16" t="s">
        <v>6</v>
      </c>
      <c r="K16" t="s">
        <v>323</v>
      </c>
      <c r="L16">
        <v>1191</v>
      </c>
      <c r="N16">
        <v>1013</v>
      </c>
      <c r="O16" t="s">
        <v>321</v>
      </c>
      <c r="P16" t="s">
        <v>321</v>
      </c>
      <c r="Q16">
        <v>1</v>
      </c>
      <c r="X16">
        <v>0.32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6</v>
      </c>
      <c r="AG16">
        <v>0.32</v>
      </c>
      <c r="AH16">
        <v>2</v>
      </c>
      <c r="AI16">
        <v>92789064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92789069</v>
      </c>
      <c r="C17">
        <v>92789062</v>
      </c>
      <c r="D17">
        <v>49672727</v>
      </c>
      <c r="E17">
        <v>1</v>
      </c>
      <c r="F17">
        <v>1</v>
      </c>
      <c r="G17">
        <v>1</v>
      </c>
      <c r="H17">
        <v>2</v>
      </c>
      <c r="I17" t="s">
        <v>344</v>
      </c>
      <c r="J17" t="s">
        <v>345</v>
      </c>
      <c r="K17" t="s">
        <v>346</v>
      </c>
      <c r="L17">
        <v>1367</v>
      </c>
      <c r="N17">
        <v>1011</v>
      </c>
      <c r="O17" t="s">
        <v>327</v>
      </c>
      <c r="P17" t="s">
        <v>327</v>
      </c>
      <c r="Q17">
        <v>1</v>
      </c>
      <c r="X17">
        <v>0.32</v>
      </c>
      <c r="Y17">
        <v>0</v>
      </c>
      <c r="Z17">
        <v>89.99</v>
      </c>
      <c r="AA17">
        <v>10.06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0.32</v>
      </c>
      <c r="AH17">
        <v>2</v>
      </c>
      <c r="AI17">
        <v>92789065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92789070</v>
      </c>
      <c r="C18">
        <v>92789062</v>
      </c>
      <c r="D18">
        <v>49511618</v>
      </c>
      <c r="E18">
        <v>70</v>
      </c>
      <c r="F18">
        <v>1</v>
      </c>
      <c r="G18">
        <v>1</v>
      </c>
      <c r="H18">
        <v>3</v>
      </c>
      <c r="I18" t="s">
        <v>458</v>
      </c>
      <c r="J18" t="s">
        <v>6</v>
      </c>
      <c r="K18" t="s">
        <v>459</v>
      </c>
      <c r="L18">
        <v>1339</v>
      </c>
      <c r="N18">
        <v>1007</v>
      </c>
      <c r="O18" t="s">
        <v>72</v>
      </c>
      <c r="P18" t="s">
        <v>72</v>
      </c>
      <c r="Q18">
        <v>1</v>
      </c>
      <c r="X18">
        <v>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6</v>
      </c>
      <c r="AG18">
        <v>11</v>
      </c>
      <c r="AH18">
        <v>3</v>
      </c>
      <c r="AI18">
        <v>-1</v>
      </c>
      <c r="AJ18" t="s">
        <v>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92789083</v>
      </c>
      <c r="C19">
        <v>92789072</v>
      </c>
      <c r="D19">
        <v>49510743</v>
      </c>
      <c r="E19">
        <v>70</v>
      </c>
      <c r="F19">
        <v>1</v>
      </c>
      <c r="G19">
        <v>1</v>
      </c>
      <c r="H19">
        <v>1</v>
      </c>
      <c r="I19" t="s">
        <v>347</v>
      </c>
      <c r="J19" t="s">
        <v>6</v>
      </c>
      <c r="K19" t="s">
        <v>348</v>
      </c>
      <c r="L19">
        <v>1191</v>
      </c>
      <c r="N19">
        <v>1013</v>
      </c>
      <c r="O19" t="s">
        <v>321</v>
      </c>
      <c r="P19" t="s">
        <v>321</v>
      </c>
      <c r="Q19">
        <v>1</v>
      </c>
      <c r="X19">
        <v>225.04</v>
      </c>
      <c r="Y19">
        <v>0</v>
      </c>
      <c r="Z19">
        <v>0</v>
      </c>
      <c r="AA19">
        <v>0</v>
      </c>
      <c r="AB19">
        <v>9.2899999999999991</v>
      </c>
      <c r="AC19">
        <v>0</v>
      </c>
      <c r="AD19">
        <v>1</v>
      </c>
      <c r="AE19">
        <v>1</v>
      </c>
      <c r="AF19" t="s">
        <v>6</v>
      </c>
      <c r="AG19">
        <v>225.04</v>
      </c>
      <c r="AH19">
        <v>2</v>
      </c>
      <c r="AI19">
        <v>92789073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92789084</v>
      </c>
      <c r="C20">
        <v>92789072</v>
      </c>
      <c r="D20">
        <v>49510905</v>
      </c>
      <c r="E20">
        <v>70</v>
      </c>
      <c r="F20">
        <v>1</v>
      </c>
      <c r="G20">
        <v>1</v>
      </c>
      <c r="H20">
        <v>1</v>
      </c>
      <c r="I20" t="s">
        <v>322</v>
      </c>
      <c r="J20" t="s">
        <v>6</v>
      </c>
      <c r="K20" t="s">
        <v>323</v>
      </c>
      <c r="L20">
        <v>1191</v>
      </c>
      <c r="N20">
        <v>1013</v>
      </c>
      <c r="O20" t="s">
        <v>321</v>
      </c>
      <c r="P20" t="s">
        <v>321</v>
      </c>
      <c r="Q20">
        <v>1</v>
      </c>
      <c r="X20">
        <v>30.76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6</v>
      </c>
      <c r="AG20">
        <v>30.76</v>
      </c>
      <c r="AH20">
        <v>2</v>
      </c>
      <c r="AI20">
        <v>92789074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92789085</v>
      </c>
      <c r="C21">
        <v>92789072</v>
      </c>
      <c r="D21">
        <v>49672573</v>
      </c>
      <c r="E21">
        <v>1</v>
      </c>
      <c r="F21">
        <v>1</v>
      </c>
      <c r="G21">
        <v>1</v>
      </c>
      <c r="H21">
        <v>2</v>
      </c>
      <c r="I21" t="s">
        <v>349</v>
      </c>
      <c r="J21" t="s">
        <v>350</v>
      </c>
      <c r="K21" t="s">
        <v>351</v>
      </c>
      <c r="L21">
        <v>1367</v>
      </c>
      <c r="N21">
        <v>1011</v>
      </c>
      <c r="O21" t="s">
        <v>327</v>
      </c>
      <c r="P21" t="s">
        <v>327</v>
      </c>
      <c r="Q21">
        <v>1</v>
      </c>
      <c r="X21">
        <v>0.35</v>
      </c>
      <c r="Y21">
        <v>0</v>
      </c>
      <c r="Z21">
        <v>115.4</v>
      </c>
      <c r="AA21">
        <v>13.5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0.35</v>
      </c>
      <c r="AH21">
        <v>2</v>
      </c>
      <c r="AI21">
        <v>92789075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92789086</v>
      </c>
      <c r="C22">
        <v>92789072</v>
      </c>
      <c r="D22">
        <v>49673309</v>
      </c>
      <c r="E22">
        <v>1</v>
      </c>
      <c r="F22">
        <v>1</v>
      </c>
      <c r="G22">
        <v>1</v>
      </c>
      <c r="H22">
        <v>2</v>
      </c>
      <c r="I22" t="s">
        <v>352</v>
      </c>
      <c r="J22" t="s">
        <v>353</v>
      </c>
      <c r="K22" t="s">
        <v>354</v>
      </c>
      <c r="L22">
        <v>1367</v>
      </c>
      <c r="N22">
        <v>1011</v>
      </c>
      <c r="O22" t="s">
        <v>327</v>
      </c>
      <c r="P22" t="s">
        <v>327</v>
      </c>
      <c r="Q22">
        <v>1</v>
      </c>
      <c r="X22">
        <v>12</v>
      </c>
      <c r="Y22">
        <v>0</v>
      </c>
      <c r="Z22">
        <v>26.32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12</v>
      </c>
      <c r="AH22">
        <v>2</v>
      </c>
      <c r="AI22">
        <v>92789076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92789087</v>
      </c>
      <c r="C23">
        <v>92789072</v>
      </c>
      <c r="D23">
        <v>49673503</v>
      </c>
      <c r="E23">
        <v>1</v>
      </c>
      <c r="F23">
        <v>1</v>
      </c>
      <c r="G23">
        <v>1</v>
      </c>
      <c r="H23">
        <v>2</v>
      </c>
      <c r="I23" t="s">
        <v>355</v>
      </c>
      <c r="J23" t="s">
        <v>356</v>
      </c>
      <c r="K23" t="s">
        <v>357</v>
      </c>
      <c r="L23">
        <v>1367</v>
      </c>
      <c r="N23">
        <v>1011</v>
      </c>
      <c r="O23" t="s">
        <v>327</v>
      </c>
      <c r="P23" t="s">
        <v>327</v>
      </c>
      <c r="Q23">
        <v>1</v>
      </c>
      <c r="X23">
        <v>0.48</v>
      </c>
      <c r="Y23">
        <v>0</v>
      </c>
      <c r="Z23">
        <v>65.709999999999994</v>
      </c>
      <c r="AA23">
        <v>11.6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0.48</v>
      </c>
      <c r="AH23">
        <v>2</v>
      </c>
      <c r="AI23">
        <v>92789077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92789088</v>
      </c>
      <c r="C24">
        <v>92789072</v>
      </c>
      <c r="D24">
        <v>49673592</v>
      </c>
      <c r="E24">
        <v>1</v>
      </c>
      <c r="F24">
        <v>1</v>
      </c>
      <c r="G24">
        <v>1</v>
      </c>
      <c r="H24">
        <v>2</v>
      </c>
      <c r="I24" t="s">
        <v>358</v>
      </c>
      <c r="J24" t="s">
        <v>359</v>
      </c>
      <c r="K24" t="s">
        <v>360</v>
      </c>
      <c r="L24">
        <v>1367</v>
      </c>
      <c r="N24">
        <v>1011</v>
      </c>
      <c r="O24" t="s">
        <v>327</v>
      </c>
      <c r="P24" t="s">
        <v>327</v>
      </c>
      <c r="Q24">
        <v>1</v>
      </c>
      <c r="X24">
        <v>1.39</v>
      </c>
      <c r="Y24">
        <v>0</v>
      </c>
      <c r="Z24">
        <v>27.11</v>
      </c>
      <c r="AA24">
        <v>11.6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1.39</v>
      </c>
      <c r="AH24">
        <v>2</v>
      </c>
      <c r="AI24">
        <v>92789078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92789089</v>
      </c>
      <c r="C25">
        <v>92789072</v>
      </c>
      <c r="D25">
        <v>49673647</v>
      </c>
      <c r="E25">
        <v>1</v>
      </c>
      <c r="F25">
        <v>1</v>
      </c>
      <c r="G25">
        <v>1</v>
      </c>
      <c r="H25">
        <v>2</v>
      </c>
      <c r="I25" t="s">
        <v>361</v>
      </c>
      <c r="J25" t="s">
        <v>362</v>
      </c>
      <c r="K25" t="s">
        <v>363</v>
      </c>
      <c r="L25">
        <v>1367</v>
      </c>
      <c r="N25">
        <v>1011</v>
      </c>
      <c r="O25" t="s">
        <v>327</v>
      </c>
      <c r="P25" t="s">
        <v>327</v>
      </c>
      <c r="Q25">
        <v>1</v>
      </c>
      <c r="X25">
        <v>28.54</v>
      </c>
      <c r="Y25">
        <v>0</v>
      </c>
      <c r="Z25">
        <v>100.1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28.54</v>
      </c>
      <c r="AH25">
        <v>2</v>
      </c>
      <c r="AI25">
        <v>92789079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92789090</v>
      </c>
      <c r="C26">
        <v>92789072</v>
      </c>
      <c r="D26">
        <v>49523203</v>
      </c>
      <c r="E26">
        <v>1</v>
      </c>
      <c r="F26">
        <v>1</v>
      </c>
      <c r="G26">
        <v>1</v>
      </c>
      <c r="H26">
        <v>3</v>
      </c>
      <c r="I26" t="s">
        <v>364</v>
      </c>
      <c r="J26" t="s">
        <v>365</v>
      </c>
      <c r="K26" t="s">
        <v>366</v>
      </c>
      <c r="L26">
        <v>1339</v>
      </c>
      <c r="N26">
        <v>1007</v>
      </c>
      <c r="O26" t="s">
        <v>72</v>
      </c>
      <c r="P26" t="s">
        <v>72</v>
      </c>
      <c r="Q26">
        <v>1</v>
      </c>
      <c r="X26">
        <v>9.5</v>
      </c>
      <c r="Y26">
        <v>2.44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9.5</v>
      </c>
      <c r="AH26">
        <v>2</v>
      </c>
      <c r="AI26">
        <v>92789080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92789091</v>
      </c>
      <c r="C27">
        <v>92789072</v>
      </c>
      <c r="D27">
        <v>49549206</v>
      </c>
      <c r="E27">
        <v>1</v>
      </c>
      <c r="F27">
        <v>1</v>
      </c>
      <c r="G27">
        <v>1</v>
      </c>
      <c r="H27">
        <v>3</v>
      </c>
      <c r="I27" t="s">
        <v>367</v>
      </c>
      <c r="J27" t="s">
        <v>368</v>
      </c>
      <c r="K27" t="s">
        <v>369</v>
      </c>
      <c r="L27">
        <v>1327</v>
      </c>
      <c r="N27">
        <v>1005</v>
      </c>
      <c r="O27" t="s">
        <v>370</v>
      </c>
      <c r="P27" t="s">
        <v>370</v>
      </c>
      <c r="Q27">
        <v>1</v>
      </c>
      <c r="X27">
        <v>0.44</v>
      </c>
      <c r="Y27">
        <v>7.46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0.44</v>
      </c>
      <c r="AH27">
        <v>2</v>
      </c>
      <c r="AI27">
        <v>92789081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92789092</v>
      </c>
      <c r="C28">
        <v>92789072</v>
      </c>
      <c r="D28">
        <v>49515384</v>
      </c>
      <c r="E28">
        <v>70</v>
      </c>
      <c r="F28">
        <v>1</v>
      </c>
      <c r="G28">
        <v>1</v>
      </c>
      <c r="H28">
        <v>3</v>
      </c>
      <c r="I28" t="s">
        <v>460</v>
      </c>
      <c r="J28" t="s">
        <v>6</v>
      </c>
      <c r="K28" t="s">
        <v>461</v>
      </c>
      <c r="L28">
        <v>1301</v>
      </c>
      <c r="N28">
        <v>1003</v>
      </c>
      <c r="O28" t="s">
        <v>86</v>
      </c>
      <c r="P28" t="s">
        <v>86</v>
      </c>
      <c r="Q28">
        <v>1</v>
      </c>
      <c r="X28">
        <v>1008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6</v>
      </c>
      <c r="AG28">
        <v>1008</v>
      </c>
      <c r="AH28">
        <v>3</v>
      </c>
      <c r="AI28">
        <v>-1</v>
      </c>
      <c r="AJ28" t="s">
        <v>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92789105</v>
      </c>
      <c r="C29">
        <v>92789094</v>
      </c>
      <c r="D29">
        <v>49510743</v>
      </c>
      <c r="E29">
        <v>70</v>
      </c>
      <c r="F29">
        <v>1</v>
      </c>
      <c r="G29">
        <v>1</v>
      </c>
      <c r="H29">
        <v>1</v>
      </c>
      <c r="I29" t="s">
        <v>347</v>
      </c>
      <c r="J29" t="s">
        <v>6</v>
      </c>
      <c r="K29" t="s">
        <v>348</v>
      </c>
      <c r="L29">
        <v>1191</v>
      </c>
      <c r="N29">
        <v>1013</v>
      </c>
      <c r="O29" t="s">
        <v>321</v>
      </c>
      <c r="P29" t="s">
        <v>321</v>
      </c>
      <c r="Q29">
        <v>1</v>
      </c>
      <c r="X29">
        <v>207.64</v>
      </c>
      <c r="Y29">
        <v>0</v>
      </c>
      <c r="Z29">
        <v>0</v>
      </c>
      <c r="AA29">
        <v>0</v>
      </c>
      <c r="AB29">
        <v>9.2899999999999991</v>
      </c>
      <c r="AC29">
        <v>0</v>
      </c>
      <c r="AD29">
        <v>1</v>
      </c>
      <c r="AE29">
        <v>1</v>
      </c>
      <c r="AF29" t="s">
        <v>6</v>
      </c>
      <c r="AG29">
        <v>207.64</v>
      </c>
      <c r="AH29">
        <v>2</v>
      </c>
      <c r="AI29">
        <v>92789095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92789106</v>
      </c>
      <c r="C30">
        <v>92789094</v>
      </c>
      <c r="D30">
        <v>49510905</v>
      </c>
      <c r="E30">
        <v>70</v>
      </c>
      <c r="F30">
        <v>1</v>
      </c>
      <c r="G30">
        <v>1</v>
      </c>
      <c r="H30">
        <v>1</v>
      </c>
      <c r="I30" t="s">
        <v>322</v>
      </c>
      <c r="J30" t="s">
        <v>6</v>
      </c>
      <c r="K30" t="s">
        <v>323</v>
      </c>
      <c r="L30">
        <v>1191</v>
      </c>
      <c r="N30">
        <v>1013</v>
      </c>
      <c r="O30" t="s">
        <v>321</v>
      </c>
      <c r="P30" t="s">
        <v>321</v>
      </c>
      <c r="Q30">
        <v>1</v>
      </c>
      <c r="X30">
        <v>24.18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6</v>
      </c>
      <c r="AG30">
        <v>24.18</v>
      </c>
      <c r="AH30">
        <v>2</v>
      </c>
      <c r="AI30">
        <v>92789096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92789107</v>
      </c>
      <c r="C31">
        <v>92789094</v>
      </c>
      <c r="D31">
        <v>49672573</v>
      </c>
      <c r="E31">
        <v>1</v>
      </c>
      <c r="F31">
        <v>1</v>
      </c>
      <c r="G31">
        <v>1</v>
      </c>
      <c r="H31">
        <v>2</v>
      </c>
      <c r="I31" t="s">
        <v>349</v>
      </c>
      <c r="J31" t="s">
        <v>350</v>
      </c>
      <c r="K31" t="s">
        <v>351</v>
      </c>
      <c r="L31">
        <v>1367</v>
      </c>
      <c r="N31">
        <v>1011</v>
      </c>
      <c r="O31" t="s">
        <v>327</v>
      </c>
      <c r="P31" t="s">
        <v>327</v>
      </c>
      <c r="Q31">
        <v>1</v>
      </c>
      <c r="X31">
        <v>0.12</v>
      </c>
      <c r="Y31">
        <v>0</v>
      </c>
      <c r="Z31">
        <v>115.4</v>
      </c>
      <c r="AA31">
        <v>13.5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0.12</v>
      </c>
      <c r="AH31">
        <v>2</v>
      </c>
      <c r="AI31">
        <v>92789097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92789108</v>
      </c>
      <c r="C32">
        <v>92789094</v>
      </c>
      <c r="D32">
        <v>49673309</v>
      </c>
      <c r="E32">
        <v>1</v>
      </c>
      <c r="F32">
        <v>1</v>
      </c>
      <c r="G32">
        <v>1</v>
      </c>
      <c r="H32">
        <v>2</v>
      </c>
      <c r="I32" t="s">
        <v>352</v>
      </c>
      <c r="J32" t="s">
        <v>353</v>
      </c>
      <c r="K32" t="s">
        <v>354</v>
      </c>
      <c r="L32">
        <v>1367</v>
      </c>
      <c r="N32">
        <v>1011</v>
      </c>
      <c r="O32" t="s">
        <v>327</v>
      </c>
      <c r="P32" t="s">
        <v>327</v>
      </c>
      <c r="Q32">
        <v>1</v>
      </c>
      <c r="X32">
        <v>8</v>
      </c>
      <c r="Y32">
        <v>0</v>
      </c>
      <c r="Z32">
        <v>26.32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8</v>
      </c>
      <c r="AH32">
        <v>2</v>
      </c>
      <c r="AI32">
        <v>92789098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92789109</v>
      </c>
      <c r="C33">
        <v>92789094</v>
      </c>
      <c r="D33">
        <v>49673503</v>
      </c>
      <c r="E33">
        <v>1</v>
      </c>
      <c r="F33">
        <v>1</v>
      </c>
      <c r="G33">
        <v>1</v>
      </c>
      <c r="H33">
        <v>2</v>
      </c>
      <c r="I33" t="s">
        <v>355</v>
      </c>
      <c r="J33" t="s">
        <v>356</v>
      </c>
      <c r="K33" t="s">
        <v>357</v>
      </c>
      <c r="L33">
        <v>1367</v>
      </c>
      <c r="N33">
        <v>1011</v>
      </c>
      <c r="O33" t="s">
        <v>327</v>
      </c>
      <c r="P33" t="s">
        <v>327</v>
      </c>
      <c r="Q33">
        <v>1</v>
      </c>
      <c r="X33">
        <v>0.16</v>
      </c>
      <c r="Y33">
        <v>0</v>
      </c>
      <c r="Z33">
        <v>65.709999999999994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0.16</v>
      </c>
      <c r="AH33">
        <v>2</v>
      </c>
      <c r="AI33">
        <v>92789099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92789110</v>
      </c>
      <c r="C34">
        <v>92789094</v>
      </c>
      <c r="D34">
        <v>49673592</v>
      </c>
      <c r="E34">
        <v>1</v>
      </c>
      <c r="F34">
        <v>1</v>
      </c>
      <c r="G34">
        <v>1</v>
      </c>
      <c r="H34">
        <v>2</v>
      </c>
      <c r="I34" t="s">
        <v>358</v>
      </c>
      <c r="J34" t="s">
        <v>359</v>
      </c>
      <c r="K34" t="s">
        <v>360</v>
      </c>
      <c r="L34">
        <v>1367</v>
      </c>
      <c r="N34">
        <v>1011</v>
      </c>
      <c r="O34" t="s">
        <v>327</v>
      </c>
      <c r="P34" t="s">
        <v>327</v>
      </c>
      <c r="Q34">
        <v>1</v>
      </c>
      <c r="X34">
        <v>0.93</v>
      </c>
      <c r="Y34">
        <v>0</v>
      </c>
      <c r="Z34">
        <v>27.11</v>
      </c>
      <c r="AA34">
        <v>11.6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0.93</v>
      </c>
      <c r="AH34">
        <v>2</v>
      </c>
      <c r="AI34">
        <v>92789100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ROW(Source!A35)</f>
        <v>35</v>
      </c>
      <c r="B35">
        <v>92789111</v>
      </c>
      <c r="C35">
        <v>92789094</v>
      </c>
      <c r="D35">
        <v>49673647</v>
      </c>
      <c r="E35">
        <v>1</v>
      </c>
      <c r="F35">
        <v>1</v>
      </c>
      <c r="G35">
        <v>1</v>
      </c>
      <c r="H35">
        <v>2</v>
      </c>
      <c r="I35" t="s">
        <v>361</v>
      </c>
      <c r="J35" t="s">
        <v>362</v>
      </c>
      <c r="K35" t="s">
        <v>363</v>
      </c>
      <c r="L35">
        <v>1367</v>
      </c>
      <c r="N35">
        <v>1011</v>
      </c>
      <c r="O35" t="s">
        <v>327</v>
      </c>
      <c r="P35" t="s">
        <v>327</v>
      </c>
      <c r="Q35">
        <v>1</v>
      </c>
      <c r="X35">
        <v>22.97</v>
      </c>
      <c r="Y35">
        <v>0</v>
      </c>
      <c r="Z35">
        <v>100.1</v>
      </c>
      <c r="AA35">
        <v>13.5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22.97</v>
      </c>
      <c r="AH35">
        <v>2</v>
      </c>
      <c r="AI35">
        <v>92789101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ROW(Source!A35)</f>
        <v>35</v>
      </c>
      <c r="B36">
        <v>92789112</v>
      </c>
      <c r="C36">
        <v>92789094</v>
      </c>
      <c r="D36">
        <v>49523203</v>
      </c>
      <c r="E36">
        <v>1</v>
      </c>
      <c r="F36">
        <v>1</v>
      </c>
      <c r="G36">
        <v>1</v>
      </c>
      <c r="H36">
        <v>3</v>
      </c>
      <c r="I36" t="s">
        <v>364</v>
      </c>
      <c r="J36" t="s">
        <v>365</v>
      </c>
      <c r="K36" t="s">
        <v>366</v>
      </c>
      <c r="L36">
        <v>1339</v>
      </c>
      <c r="N36">
        <v>1007</v>
      </c>
      <c r="O36" t="s">
        <v>72</v>
      </c>
      <c r="P36" t="s">
        <v>72</v>
      </c>
      <c r="Q36">
        <v>1</v>
      </c>
      <c r="X36">
        <v>3.3</v>
      </c>
      <c r="Y36">
        <v>2.44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3.3</v>
      </c>
      <c r="AH36">
        <v>2</v>
      </c>
      <c r="AI36">
        <v>92789102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ROW(Source!A35)</f>
        <v>35</v>
      </c>
      <c r="B37">
        <v>92789113</v>
      </c>
      <c r="C37">
        <v>92789094</v>
      </c>
      <c r="D37">
        <v>49549206</v>
      </c>
      <c r="E37">
        <v>1</v>
      </c>
      <c r="F37">
        <v>1</v>
      </c>
      <c r="G37">
        <v>1</v>
      </c>
      <c r="H37">
        <v>3</v>
      </c>
      <c r="I37" t="s">
        <v>367</v>
      </c>
      <c r="J37" t="s">
        <v>368</v>
      </c>
      <c r="K37" t="s">
        <v>369</v>
      </c>
      <c r="L37">
        <v>1327</v>
      </c>
      <c r="N37">
        <v>1005</v>
      </c>
      <c r="O37" t="s">
        <v>370</v>
      </c>
      <c r="P37" t="s">
        <v>370</v>
      </c>
      <c r="Q37">
        <v>1</v>
      </c>
      <c r="X37">
        <v>0.22</v>
      </c>
      <c r="Y37">
        <v>7.46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0.22</v>
      </c>
      <c r="AH37">
        <v>2</v>
      </c>
      <c r="AI37">
        <v>92789103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ROW(Source!A35)</f>
        <v>35</v>
      </c>
      <c r="B38">
        <v>92789114</v>
      </c>
      <c r="C38">
        <v>92789094</v>
      </c>
      <c r="D38">
        <v>49515384</v>
      </c>
      <c r="E38">
        <v>70</v>
      </c>
      <c r="F38">
        <v>1</v>
      </c>
      <c r="G38">
        <v>1</v>
      </c>
      <c r="H38">
        <v>3</v>
      </c>
      <c r="I38" t="s">
        <v>460</v>
      </c>
      <c r="J38" t="s">
        <v>6</v>
      </c>
      <c r="K38" t="s">
        <v>461</v>
      </c>
      <c r="L38">
        <v>1301</v>
      </c>
      <c r="N38">
        <v>1003</v>
      </c>
      <c r="O38" t="s">
        <v>86</v>
      </c>
      <c r="P38" t="s">
        <v>86</v>
      </c>
      <c r="Q38">
        <v>1</v>
      </c>
      <c r="X38">
        <v>1007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6</v>
      </c>
      <c r="AG38">
        <v>1007</v>
      </c>
      <c r="AH38">
        <v>3</v>
      </c>
      <c r="AI38">
        <v>-1</v>
      </c>
      <c r="AJ38" t="s">
        <v>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92789125</v>
      </c>
      <c r="C39">
        <v>92789116</v>
      </c>
      <c r="D39">
        <v>49510731</v>
      </c>
      <c r="E39">
        <v>70</v>
      </c>
      <c r="F39">
        <v>1</v>
      </c>
      <c r="G39">
        <v>1</v>
      </c>
      <c r="H39">
        <v>1</v>
      </c>
      <c r="I39" t="s">
        <v>371</v>
      </c>
      <c r="J39" t="s">
        <v>6</v>
      </c>
      <c r="K39" t="s">
        <v>372</v>
      </c>
      <c r="L39">
        <v>1191</v>
      </c>
      <c r="N39">
        <v>1013</v>
      </c>
      <c r="O39" t="s">
        <v>321</v>
      </c>
      <c r="P39" t="s">
        <v>321</v>
      </c>
      <c r="Q39">
        <v>1</v>
      </c>
      <c r="X39">
        <v>4.1399999999999997</v>
      </c>
      <c r="Y39">
        <v>0</v>
      </c>
      <c r="Z39">
        <v>0</v>
      </c>
      <c r="AA39">
        <v>0</v>
      </c>
      <c r="AB39">
        <v>9.07</v>
      </c>
      <c r="AC39">
        <v>0</v>
      </c>
      <c r="AD39">
        <v>1</v>
      </c>
      <c r="AE39">
        <v>1</v>
      </c>
      <c r="AF39" t="s">
        <v>6</v>
      </c>
      <c r="AG39">
        <v>4.1399999999999997</v>
      </c>
      <c r="AH39">
        <v>2</v>
      </c>
      <c r="AI39">
        <v>92789117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92789126</v>
      </c>
      <c r="C40">
        <v>92789116</v>
      </c>
      <c r="D40">
        <v>49510905</v>
      </c>
      <c r="E40">
        <v>70</v>
      </c>
      <c r="F40">
        <v>1</v>
      </c>
      <c r="G40">
        <v>1</v>
      </c>
      <c r="H40">
        <v>1</v>
      </c>
      <c r="I40" t="s">
        <v>322</v>
      </c>
      <c r="J40" t="s">
        <v>6</v>
      </c>
      <c r="K40" t="s">
        <v>323</v>
      </c>
      <c r="L40">
        <v>1191</v>
      </c>
      <c r="N40">
        <v>1013</v>
      </c>
      <c r="O40" t="s">
        <v>321</v>
      </c>
      <c r="P40" t="s">
        <v>321</v>
      </c>
      <c r="Q40">
        <v>1</v>
      </c>
      <c r="X40">
        <v>2.2599999999999998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6</v>
      </c>
      <c r="AG40">
        <v>2.2599999999999998</v>
      </c>
      <c r="AH40">
        <v>2</v>
      </c>
      <c r="AI40">
        <v>92789118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92789127</v>
      </c>
      <c r="C41">
        <v>92789116</v>
      </c>
      <c r="D41">
        <v>49672573</v>
      </c>
      <c r="E41">
        <v>1</v>
      </c>
      <c r="F41">
        <v>1</v>
      </c>
      <c r="G41">
        <v>1</v>
      </c>
      <c r="H41">
        <v>2</v>
      </c>
      <c r="I41" t="s">
        <v>349</v>
      </c>
      <c r="J41" t="s">
        <v>350</v>
      </c>
      <c r="K41" t="s">
        <v>351</v>
      </c>
      <c r="L41">
        <v>1367</v>
      </c>
      <c r="N41">
        <v>1011</v>
      </c>
      <c r="O41" t="s">
        <v>327</v>
      </c>
      <c r="P41" t="s">
        <v>327</v>
      </c>
      <c r="Q41">
        <v>1</v>
      </c>
      <c r="X41">
        <v>0.01</v>
      </c>
      <c r="Y41">
        <v>0</v>
      </c>
      <c r="Z41">
        <v>115.4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0.01</v>
      </c>
      <c r="AH41">
        <v>2</v>
      </c>
      <c r="AI41">
        <v>92789119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92789128</v>
      </c>
      <c r="C42">
        <v>92789116</v>
      </c>
      <c r="D42">
        <v>49673503</v>
      </c>
      <c r="E42">
        <v>1</v>
      </c>
      <c r="F42">
        <v>1</v>
      </c>
      <c r="G42">
        <v>1</v>
      </c>
      <c r="H42">
        <v>2</v>
      </c>
      <c r="I42" t="s">
        <v>355</v>
      </c>
      <c r="J42" t="s">
        <v>356</v>
      </c>
      <c r="K42" t="s">
        <v>357</v>
      </c>
      <c r="L42">
        <v>1367</v>
      </c>
      <c r="N42">
        <v>1011</v>
      </c>
      <c r="O42" t="s">
        <v>327</v>
      </c>
      <c r="P42" t="s">
        <v>327</v>
      </c>
      <c r="Q42">
        <v>1</v>
      </c>
      <c r="X42">
        <v>0.01</v>
      </c>
      <c r="Y42">
        <v>0</v>
      </c>
      <c r="Z42">
        <v>65.709999999999994</v>
      </c>
      <c r="AA42">
        <v>11.6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0.01</v>
      </c>
      <c r="AH42">
        <v>2</v>
      </c>
      <c r="AI42">
        <v>92789120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92789129</v>
      </c>
      <c r="C43">
        <v>92789116</v>
      </c>
      <c r="D43">
        <v>49673647</v>
      </c>
      <c r="E43">
        <v>1</v>
      </c>
      <c r="F43">
        <v>1</v>
      </c>
      <c r="G43">
        <v>1</v>
      </c>
      <c r="H43">
        <v>2</v>
      </c>
      <c r="I43" t="s">
        <v>361</v>
      </c>
      <c r="J43" t="s">
        <v>362</v>
      </c>
      <c r="K43" t="s">
        <v>363</v>
      </c>
      <c r="L43">
        <v>1367</v>
      </c>
      <c r="N43">
        <v>1011</v>
      </c>
      <c r="O43" t="s">
        <v>327</v>
      </c>
      <c r="P43" t="s">
        <v>327</v>
      </c>
      <c r="Q43">
        <v>1</v>
      </c>
      <c r="X43">
        <v>2.2400000000000002</v>
      </c>
      <c r="Y43">
        <v>0</v>
      </c>
      <c r="Z43">
        <v>100.1</v>
      </c>
      <c r="AA43">
        <v>13.5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2.2400000000000002</v>
      </c>
      <c r="AH43">
        <v>2</v>
      </c>
      <c r="AI43">
        <v>92789121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92789130</v>
      </c>
      <c r="C44">
        <v>92789116</v>
      </c>
      <c r="D44">
        <v>49515446</v>
      </c>
      <c r="E44">
        <v>70</v>
      </c>
      <c r="F44">
        <v>1</v>
      </c>
      <c r="G44">
        <v>1</v>
      </c>
      <c r="H44">
        <v>3</v>
      </c>
      <c r="I44" t="s">
        <v>462</v>
      </c>
      <c r="J44" t="s">
        <v>6</v>
      </c>
      <c r="K44" t="s">
        <v>463</v>
      </c>
      <c r="L44">
        <v>1371</v>
      </c>
      <c r="N44">
        <v>1013</v>
      </c>
      <c r="O44" t="s">
        <v>106</v>
      </c>
      <c r="P44" t="s">
        <v>106</v>
      </c>
      <c r="Q44">
        <v>1</v>
      </c>
      <c r="X44">
        <v>10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6</v>
      </c>
      <c r="AG44">
        <v>10</v>
      </c>
      <c r="AH44">
        <v>3</v>
      </c>
      <c r="AI44">
        <v>-1</v>
      </c>
      <c r="AJ44" t="s">
        <v>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ROW(Source!A41)</f>
        <v>41</v>
      </c>
      <c r="B45">
        <v>92789143</v>
      </c>
      <c r="C45">
        <v>92789134</v>
      </c>
      <c r="D45">
        <v>49510731</v>
      </c>
      <c r="E45">
        <v>70</v>
      </c>
      <c r="F45">
        <v>1</v>
      </c>
      <c r="G45">
        <v>1</v>
      </c>
      <c r="H45">
        <v>1</v>
      </c>
      <c r="I45" t="s">
        <v>371</v>
      </c>
      <c r="J45" t="s">
        <v>6</v>
      </c>
      <c r="K45" t="s">
        <v>372</v>
      </c>
      <c r="L45">
        <v>1191</v>
      </c>
      <c r="N45">
        <v>1013</v>
      </c>
      <c r="O45" t="s">
        <v>321</v>
      </c>
      <c r="P45" t="s">
        <v>321</v>
      </c>
      <c r="Q45">
        <v>1</v>
      </c>
      <c r="X45">
        <v>8.16</v>
      </c>
      <c r="Y45">
        <v>0</v>
      </c>
      <c r="Z45">
        <v>0</v>
      </c>
      <c r="AA45">
        <v>0</v>
      </c>
      <c r="AB45">
        <v>9.07</v>
      </c>
      <c r="AC45">
        <v>0</v>
      </c>
      <c r="AD45">
        <v>1</v>
      </c>
      <c r="AE45">
        <v>1</v>
      </c>
      <c r="AF45" t="s">
        <v>6</v>
      </c>
      <c r="AG45">
        <v>8.16</v>
      </c>
      <c r="AH45">
        <v>2</v>
      </c>
      <c r="AI45">
        <v>92789135</v>
      </c>
      <c r="AJ45">
        <v>47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ROW(Source!A41)</f>
        <v>41</v>
      </c>
      <c r="B46">
        <v>92789144</v>
      </c>
      <c r="C46">
        <v>92789134</v>
      </c>
      <c r="D46">
        <v>49673658</v>
      </c>
      <c r="E46">
        <v>1</v>
      </c>
      <c r="F46">
        <v>1</v>
      </c>
      <c r="G46">
        <v>1</v>
      </c>
      <c r="H46">
        <v>2</v>
      </c>
      <c r="I46" t="s">
        <v>373</v>
      </c>
      <c r="J46" t="s">
        <v>374</v>
      </c>
      <c r="K46" t="s">
        <v>375</v>
      </c>
      <c r="L46">
        <v>1367</v>
      </c>
      <c r="N46">
        <v>1011</v>
      </c>
      <c r="O46" t="s">
        <v>327</v>
      </c>
      <c r="P46" t="s">
        <v>327</v>
      </c>
      <c r="Q46">
        <v>1</v>
      </c>
      <c r="X46">
        <v>0.03</v>
      </c>
      <c r="Y46">
        <v>0</v>
      </c>
      <c r="Z46">
        <v>1.2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0.03</v>
      </c>
      <c r="AH46">
        <v>2</v>
      </c>
      <c r="AI46">
        <v>92789136</v>
      </c>
      <c r="AJ46">
        <v>48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ROW(Source!A41)</f>
        <v>41</v>
      </c>
      <c r="B47">
        <v>92789145</v>
      </c>
      <c r="C47">
        <v>92789134</v>
      </c>
      <c r="D47">
        <v>49673715</v>
      </c>
      <c r="E47">
        <v>1</v>
      </c>
      <c r="F47">
        <v>1</v>
      </c>
      <c r="G47">
        <v>1</v>
      </c>
      <c r="H47">
        <v>2</v>
      </c>
      <c r="I47" t="s">
        <v>376</v>
      </c>
      <c r="J47" t="s">
        <v>377</v>
      </c>
      <c r="K47" t="s">
        <v>378</v>
      </c>
      <c r="L47">
        <v>1367</v>
      </c>
      <c r="N47">
        <v>1011</v>
      </c>
      <c r="O47" t="s">
        <v>327</v>
      </c>
      <c r="P47" t="s">
        <v>327</v>
      </c>
      <c r="Q47">
        <v>1</v>
      </c>
      <c r="X47">
        <v>0.03</v>
      </c>
      <c r="Y47">
        <v>0</v>
      </c>
      <c r="Z47">
        <v>8.1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0.03</v>
      </c>
      <c r="AH47">
        <v>2</v>
      </c>
      <c r="AI47">
        <v>92789137</v>
      </c>
      <c r="AJ47">
        <v>49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ROW(Source!A41)</f>
        <v>41</v>
      </c>
      <c r="B48">
        <v>92789146</v>
      </c>
      <c r="C48">
        <v>92789134</v>
      </c>
      <c r="D48">
        <v>49521584</v>
      </c>
      <c r="E48">
        <v>1</v>
      </c>
      <c r="F48">
        <v>1</v>
      </c>
      <c r="G48">
        <v>1</v>
      </c>
      <c r="H48">
        <v>3</v>
      </c>
      <c r="I48" t="s">
        <v>379</v>
      </c>
      <c r="J48" t="s">
        <v>380</v>
      </c>
      <c r="K48" t="s">
        <v>381</v>
      </c>
      <c r="L48">
        <v>1339</v>
      </c>
      <c r="N48">
        <v>1007</v>
      </c>
      <c r="O48" t="s">
        <v>72</v>
      </c>
      <c r="P48" t="s">
        <v>72</v>
      </c>
      <c r="Q48">
        <v>1</v>
      </c>
      <c r="X48">
        <v>4.4999999999999997E-3</v>
      </c>
      <c r="Y48">
        <v>38.51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4.4999999999999997E-3</v>
      </c>
      <c r="AH48">
        <v>2</v>
      </c>
      <c r="AI48">
        <v>92789138</v>
      </c>
      <c r="AJ48">
        <v>50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ROW(Source!A41)</f>
        <v>41</v>
      </c>
      <c r="B49">
        <v>92789147</v>
      </c>
      <c r="C49">
        <v>92789134</v>
      </c>
      <c r="D49">
        <v>49521602</v>
      </c>
      <c r="E49">
        <v>1</v>
      </c>
      <c r="F49">
        <v>1</v>
      </c>
      <c r="G49">
        <v>1</v>
      </c>
      <c r="H49">
        <v>3</v>
      </c>
      <c r="I49" t="s">
        <v>382</v>
      </c>
      <c r="J49" t="s">
        <v>383</v>
      </c>
      <c r="K49" t="s">
        <v>384</v>
      </c>
      <c r="L49">
        <v>1339</v>
      </c>
      <c r="N49">
        <v>1007</v>
      </c>
      <c r="O49" t="s">
        <v>72</v>
      </c>
      <c r="P49" t="s">
        <v>72</v>
      </c>
      <c r="Q49">
        <v>1</v>
      </c>
      <c r="X49">
        <v>2.1999999999999999E-2</v>
      </c>
      <c r="Y49">
        <v>6.22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2.1999999999999999E-2</v>
      </c>
      <c r="AH49">
        <v>2</v>
      </c>
      <c r="AI49">
        <v>92789139</v>
      </c>
      <c r="AJ49">
        <v>51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ROW(Source!A41)</f>
        <v>41</v>
      </c>
      <c r="B50">
        <v>92789148</v>
      </c>
      <c r="C50">
        <v>92789134</v>
      </c>
      <c r="D50">
        <v>49521846</v>
      </c>
      <c r="E50">
        <v>1</v>
      </c>
      <c r="F50">
        <v>1</v>
      </c>
      <c r="G50">
        <v>1</v>
      </c>
      <c r="H50">
        <v>3</v>
      </c>
      <c r="I50" t="s">
        <v>385</v>
      </c>
      <c r="J50" t="s">
        <v>386</v>
      </c>
      <c r="K50" t="s">
        <v>387</v>
      </c>
      <c r="L50">
        <v>1348</v>
      </c>
      <c r="N50">
        <v>1009</v>
      </c>
      <c r="O50" t="s">
        <v>136</v>
      </c>
      <c r="P50" t="s">
        <v>136</v>
      </c>
      <c r="Q50">
        <v>1000</v>
      </c>
      <c r="X50">
        <v>2.0000000000000002E-5</v>
      </c>
      <c r="Y50">
        <v>3040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2.0000000000000002E-5</v>
      </c>
      <c r="AH50">
        <v>2</v>
      </c>
      <c r="AI50">
        <v>92789140</v>
      </c>
      <c r="AJ50">
        <v>52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ROW(Source!A41)</f>
        <v>41</v>
      </c>
      <c r="B51">
        <v>92789149</v>
      </c>
      <c r="C51">
        <v>92789134</v>
      </c>
      <c r="D51">
        <v>49524288</v>
      </c>
      <c r="E51">
        <v>1</v>
      </c>
      <c r="F51">
        <v>1</v>
      </c>
      <c r="G51">
        <v>1</v>
      </c>
      <c r="H51">
        <v>3</v>
      </c>
      <c r="I51" t="s">
        <v>388</v>
      </c>
      <c r="J51" t="s">
        <v>389</v>
      </c>
      <c r="K51" t="s">
        <v>390</v>
      </c>
      <c r="L51">
        <v>1348</v>
      </c>
      <c r="N51">
        <v>1009</v>
      </c>
      <c r="O51" t="s">
        <v>136</v>
      </c>
      <c r="P51" t="s">
        <v>136</v>
      </c>
      <c r="Q51">
        <v>1000</v>
      </c>
      <c r="X51">
        <v>1.0000000000000001E-5</v>
      </c>
      <c r="Y51">
        <v>10315.01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1.0000000000000001E-5</v>
      </c>
      <c r="AH51">
        <v>2</v>
      </c>
      <c r="AI51">
        <v>92789141</v>
      </c>
      <c r="AJ51">
        <v>53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ROW(Source!A41)</f>
        <v>41</v>
      </c>
      <c r="B52">
        <v>92789150</v>
      </c>
      <c r="C52">
        <v>92789134</v>
      </c>
      <c r="D52">
        <v>49515084</v>
      </c>
      <c r="E52">
        <v>70</v>
      </c>
      <c r="F52">
        <v>1</v>
      </c>
      <c r="G52">
        <v>1</v>
      </c>
      <c r="H52">
        <v>3</v>
      </c>
      <c r="I52" t="s">
        <v>464</v>
      </c>
      <c r="J52" t="s">
        <v>6</v>
      </c>
      <c r="K52" t="s">
        <v>465</v>
      </c>
      <c r="L52">
        <v>1301</v>
      </c>
      <c r="N52">
        <v>1003</v>
      </c>
      <c r="O52" t="s">
        <v>86</v>
      </c>
      <c r="P52" t="s">
        <v>86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 t="s">
        <v>6</v>
      </c>
      <c r="AG52">
        <v>0</v>
      </c>
      <c r="AH52">
        <v>3</v>
      </c>
      <c r="AI52">
        <v>-1</v>
      </c>
      <c r="AJ52" t="s">
        <v>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ROW(Source!A43)</f>
        <v>43</v>
      </c>
      <c r="B53">
        <v>92789165</v>
      </c>
      <c r="C53">
        <v>92789152</v>
      </c>
      <c r="D53">
        <v>49510749</v>
      </c>
      <c r="E53">
        <v>70</v>
      </c>
      <c r="F53">
        <v>1</v>
      </c>
      <c r="G53">
        <v>1</v>
      </c>
      <c r="H53">
        <v>1</v>
      </c>
      <c r="I53" t="s">
        <v>391</v>
      </c>
      <c r="J53" t="s">
        <v>6</v>
      </c>
      <c r="K53" t="s">
        <v>392</v>
      </c>
      <c r="L53">
        <v>1191</v>
      </c>
      <c r="N53">
        <v>1013</v>
      </c>
      <c r="O53" t="s">
        <v>321</v>
      </c>
      <c r="P53" t="s">
        <v>321</v>
      </c>
      <c r="Q53">
        <v>1</v>
      </c>
      <c r="X53">
        <v>205</v>
      </c>
      <c r="Y53">
        <v>0</v>
      </c>
      <c r="Z53">
        <v>0</v>
      </c>
      <c r="AA53">
        <v>0</v>
      </c>
      <c r="AB53">
        <v>9.4</v>
      </c>
      <c r="AC53">
        <v>0</v>
      </c>
      <c r="AD53">
        <v>1</v>
      </c>
      <c r="AE53">
        <v>1</v>
      </c>
      <c r="AF53" t="s">
        <v>6</v>
      </c>
      <c r="AG53">
        <v>205</v>
      </c>
      <c r="AH53">
        <v>2</v>
      </c>
      <c r="AI53">
        <v>92789153</v>
      </c>
      <c r="AJ53">
        <v>55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ROW(Source!A43)</f>
        <v>43</v>
      </c>
      <c r="B54">
        <v>92789166</v>
      </c>
      <c r="C54">
        <v>92789152</v>
      </c>
      <c r="D54">
        <v>49510905</v>
      </c>
      <c r="E54">
        <v>70</v>
      </c>
      <c r="F54">
        <v>1</v>
      </c>
      <c r="G54">
        <v>1</v>
      </c>
      <c r="H54">
        <v>1</v>
      </c>
      <c r="I54" t="s">
        <v>322</v>
      </c>
      <c r="J54" t="s">
        <v>6</v>
      </c>
      <c r="K54" t="s">
        <v>323</v>
      </c>
      <c r="L54">
        <v>1191</v>
      </c>
      <c r="N54">
        <v>1013</v>
      </c>
      <c r="O54" t="s">
        <v>321</v>
      </c>
      <c r="P54" t="s">
        <v>321</v>
      </c>
      <c r="Q54">
        <v>1</v>
      </c>
      <c r="X54">
        <v>0.17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6</v>
      </c>
      <c r="AG54">
        <v>0.17</v>
      </c>
      <c r="AH54">
        <v>2</v>
      </c>
      <c r="AI54">
        <v>92789154</v>
      </c>
      <c r="AJ54">
        <v>56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ROW(Source!A43)</f>
        <v>43</v>
      </c>
      <c r="B55">
        <v>92789167</v>
      </c>
      <c r="C55">
        <v>92789152</v>
      </c>
      <c r="D55">
        <v>49672693</v>
      </c>
      <c r="E55">
        <v>1</v>
      </c>
      <c r="F55">
        <v>1</v>
      </c>
      <c r="G55">
        <v>1</v>
      </c>
      <c r="H55">
        <v>2</v>
      </c>
      <c r="I55" t="s">
        <v>393</v>
      </c>
      <c r="J55" t="s">
        <v>394</v>
      </c>
      <c r="K55" t="s">
        <v>395</v>
      </c>
      <c r="L55">
        <v>1367</v>
      </c>
      <c r="N55">
        <v>1011</v>
      </c>
      <c r="O55" t="s">
        <v>327</v>
      </c>
      <c r="P55" t="s">
        <v>327</v>
      </c>
      <c r="Q55">
        <v>1</v>
      </c>
      <c r="X55">
        <v>69.099999999999994</v>
      </c>
      <c r="Y55">
        <v>0</v>
      </c>
      <c r="Z55">
        <v>0.7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69.099999999999994</v>
      </c>
      <c r="AH55">
        <v>2</v>
      </c>
      <c r="AI55">
        <v>92789155</v>
      </c>
      <c r="AJ55">
        <v>57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ROW(Source!A43)</f>
        <v>43</v>
      </c>
      <c r="B56">
        <v>92789168</v>
      </c>
      <c r="C56">
        <v>92789152</v>
      </c>
      <c r="D56">
        <v>49672727</v>
      </c>
      <c r="E56">
        <v>1</v>
      </c>
      <c r="F56">
        <v>1</v>
      </c>
      <c r="G56">
        <v>1</v>
      </c>
      <c r="H56">
        <v>2</v>
      </c>
      <c r="I56" t="s">
        <v>344</v>
      </c>
      <c r="J56" t="s">
        <v>345</v>
      </c>
      <c r="K56" t="s">
        <v>346</v>
      </c>
      <c r="L56">
        <v>1367</v>
      </c>
      <c r="N56">
        <v>1011</v>
      </c>
      <c r="O56" t="s">
        <v>327</v>
      </c>
      <c r="P56" t="s">
        <v>327</v>
      </c>
      <c r="Q56">
        <v>1</v>
      </c>
      <c r="X56">
        <v>0.17</v>
      </c>
      <c r="Y56">
        <v>0</v>
      </c>
      <c r="Z56">
        <v>89.99</v>
      </c>
      <c r="AA56">
        <v>10.06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0.17</v>
      </c>
      <c r="AH56">
        <v>2</v>
      </c>
      <c r="AI56">
        <v>92789156</v>
      </c>
      <c r="AJ56">
        <v>58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ROW(Source!A43)</f>
        <v>43</v>
      </c>
      <c r="B57">
        <v>92789169</v>
      </c>
      <c r="C57">
        <v>92789152</v>
      </c>
      <c r="D57">
        <v>49672975</v>
      </c>
      <c r="E57">
        <v>1</v>
      </c>
      <c r="F57">
        <v>1</v>
      </c>
      <c r="G57">
        <v>1</v>
      </c>
      <c r="H57">
        <v>2</v>
      </c>
      <c r="I57" t="s">
        <v>396</v>
      </c>
      <c r="J57" t="s">
        <v>397</v>
      </c>
      <c r="K57" t="s">
        <v>398</v>
      </c>
      <c r="L57">
        <v>1367</v>
      </c>
      <c r="N57">
        <v>1011</v>
      </c>
      <c r="O57" t="s">
        <v>327</v>
      </c>
      <c r="P57" t="s">
        <v>327</v>
      </c>
      <c r="Q57">
        <v>1</v>
      </c>
      <c r="X57">
        <v>31.24</v>
      </c>
      <c r="Y57">
        <v>0</v>
      </c>
      <c r="Z57">
        <v>50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31.24</v>
      </c>
      <c r="AH57">
        <v>2</v>
      </c>
      <c r="AI57">
        <v>92789157</v>
      </c>
      <c r="AJ57">
        <v>59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ROW(Source!A43)</f>
        <v>43</v>
      </c>
      <c r="B58">
        <v>92789170</v>
      </c>
      <c r="C58">
        <v>92789152</v>
      </c>
      <c r="D58">
        <v>49521340</v>
      </c>
      <c r="E58">
        <v>1</v>
      </c>
      <c r="F58">
        <v>1</v>
      </c>
      <c r="G58">
        <v>1</v>
      </c>
      <c r="H58">
        <v>3</v>
      </c>
      <c r="I58" t="s">
        <v>399</v>
      </c>
      <c r="J58" t="s">
        <v>400</v>
      </c>
      <c r="K58" t="s">
        <v>401</v>
      </c>
      <c r="L58">
        <v>1348</v>
      </c>
      <c r="N58">
        <v>1009</v>
      </c>
      <c r="O58" t="s">
        <v>136</v>
      </c>
      <c r="P58" t="s">
        <v>136</v>
      </c>
      <c r="Q58">
        <v>1000</v>
      </c>
      <c r="X58">
        <v>5.5E-2</v>
      </c>
      <c r="Y58">
        <v>31060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5.5E-2</v>
      </c>
      <c r="AH58">
        <v>2</v>
      </c>
      <c r="AI58">
        <v>92789158</v>
      </c>
      <c r="AJ58">
        <v>60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ROW(Source!A43)</f>
        <v>43</v>
      </c>
      <c r="B59">
        <v>92789171</v>
      </c>
      <c r="C59">
        <v>92789152</v>
      </c>
      <c r="D59">
        <v>49510692</v>
      </c>
      <c r="E59">
        <v>70</v>
      </c>
      <c r="F59">
        <v>1</v>
      </c>
      <c r="G59">
        <v>1</v>
      </c>
      <c r="H59">
        <v>3</v>
      </c>
      <c r="I59" t="s">
        <v>466</v>
      </c>
      <c r="J59" t="s">
        <v>6</v>
      </c>
      <c r="K59" t="s">
        <v>467</v>
      </c>
      <c r="L59">
        <v>1348</v>
      </c>
      <c r="N59">
        <v>1009</v>
      </c>
      <c r="O59" t="s">
        <v>136</v>
      </c>
      <c r="P59" t="s">
        <v>136</v>
      </c>
      <c r="Q59">
        <v>1000</v>
      </c>
      <c r="X59">
        <v>3.32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6</v>
      </c>
      <c r="AG59">
        <v>3.32</v>
      </c>
      <c r="AH59">
        <v>3</v>
      </c>
      <c r="AI59">
        <v>-1</v>
      </c>
      <c r="AJ59" t="s">
        <v>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ROW(Source!A43)</f>
        <v>43</v>
      </c>
      <c r="B60">
        <v>92789172</v>
      </c>
      <c r="C60">
        <v>92789152</v>
      </c>
      <c r="D60">
        <v>49523127</v>
      </c>
      <c r="E60">
        <v>1</v>
      </c>
      <c r="F60">
        <v>1</v>
      </c>
      <c r="G60">
        <v>1</v>
      </c>
      <c r="H60">
        <v>3</v>
      </c>
      <c r="I60" t="s">
        <v>402</v>
      </c>
      <c r="J60" t="s">
        <v>403</v>
      </c>
      <c r="K60" t="s">
        <v>404</v>
      </c>
      <c r="L60">
        <v>1329</v>
      </c>
      <c r="N60">
        <v>1005</v>
      </c>
      <c r="O60" t="s">
        <v>405</v>
      </c>
      <c r="P60" t="s">
        <v>405</v>
      </c>
      <c r="Q60">
        <v>1000</v>
      </c>
      <c r="X60">
        <v>0.71</v>
      </c>
      <c r="Y60">
        <v>1252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0.71</v>
      </c>
      <c r="AH60">
        <v>2</v>
      </c>
      <c r="AI60">
        <v>92789160</v>
      </c>
      <c r="AJ60">
        <v>62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ROW(Source!A43)</f>
        <v>43</v>
      </c>
      <c r="B61">
        <v>92789173</v>
      </c>
      <c r="C61">
        <v>92789152</v>
      </c>
      <c r="D61">
        <v>49526676</v>
      </c>
      <c r="E61">
        <v>1</v>
      </c>
      <c r="F61">
        <v>1</v>
      </c>
      <c r="G61">
        <v>1</v>
      </c>
      <c r="H61">
        <v>3</v>
      </c>
      <c r="I61" t="s">
        <v>406</v>
      </c>
      <c r="J61" t="s">
        <v>407</v>
      </c>
      <c r="K61" t="s">
        <v>408</v>
      </c>
      <c r="L61">
        <v>1327</v>
      </c>
      <c r="N61">
        <v>1005</v>
      </c>
      <c r="O61" t="s">
        <v>370</v>
      </c>
      <c r="P61" t="s">
        <v>370</v>
      </c>
      <c r="Q61">
        <v>1</v>
      </c>
      <c r="X61">
        <v>1.2</v>
      </c>
      <c r="Y61">
        <v>37.43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1.2</v>
      </c>
      <c r="AH61">
        <v>2</v>
      </c>
      <c r="AI61">
        <v>92789161</v>
      </c>
      <c r="AJ61">
        <v>63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ROW(Source!A43)</f>
        <v>43</v>
      </c>
      <c r="B62">
        <v>92789174</v>
      </c>
      <c r="C62">
        <v>92789152</v>
      </c>
      <c r="D62">
        <v>49526698</v>
      </c>
      <c r="E62">
        <v>1</v>
      </c>
      <c r="F62">
        <v>1</v>
      </c>
      <c r="G62">
        <v>1</v>
      </c>
      <c r="H62">
        <v>3</v>
      </c>
      <c r="I62" t="s">
        <v>409</v>
      </c>
      <c r="J62" t="s">
        <v>410</v>
      </c>
      <c r="K62" t="s">
        <v>411</v>
      </c>
      <c r="L62">
        <v>1330</v>
      </c>
      <c r="N62">
        <v>1005</v>
      </c>
      <c r="O62" t="s">
        <v>412</v>
      </c>
      <c r="P62" t="s">
        <v>412</v>
      </c>
      <c r="Q62">
        <v>10</v>
      </c>
      <c r="X62">
        <v>0.31</v>
      </c>
      <c r="Y62">
        <v>84.75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0.31</v>
      </c>
      <c r="AH62">
        <v>2</v>
      </c>
      <c r="AI62">
        <v>92789162</v>
      </c>
      <c r="AJ62">
        <v>64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ROW(Source!A43)</f>
        <v>43</v>
      </c>
      <c r="B63">
        <v>92789175</v>
      </c>
      <c r="C63">
        <v>92789152</v>
      </c>
      <c r="D63">
        <v>49546539</v>
      </c>
      <c r="E63">
        <v>1</v>
      </c>
      <c r="F63">
        <v>1</v>
      </c>
      <c r="G63">
        <v>1</v>
      </c>
      <c r="H63">
        <v>3</v>
      </c>
      <c r="I63" t="s">
        <v>413</v>
      </c>
      <c r="J63" t="s">
        <v>414</v>
      </c>
      <c r="K63" t="s">
        <v>415</v>
      </c>
      <c r="L63">
        <v>1339</v>
      </c>
      <c r="N63">
        <v>1007</v>
      </c>
      <c r="O63" t="s">
        <v>72</v>
      </c>
      <c r="P63" t="s">
        <v>72</v>
      </c>
      <c r="Q63">
        <v>1</v>
      </c>
      <c r="X63">
        <v>0.25</v>
      </c>
      <c r="Y63">
        <v>558.33000000000004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0.25</v>
      </c>
      <c r="AH63">
        <v>2</v>
      </c>
      <c r="AI63">
        <v>92789163</v>
      </c>
      <c r="AJ63">
        <v>65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ROW(Source!A43)</f>
        <v>43</v>
      </c>
      <c r="B64">
        <v>92789176</v>
      </c>
      <c r="C64">
        <v>92789152</v>
      </c>
      <c r="D64">
        <v>49549926</v>
      </c>
      <c r="E64">
        <v>1</v>
      </c>
      <c r="F64">
        <v>1</v>
      </c>
      <c r="G64">
        <v>1</v>
      </c>
      <c r="H64">
        <v>3</v>
      </c>
      <c r="I64" t="s">
        <v>416</v>
      </c>
      <c r="J64" t="s">
        <v>417</v>
      </c>
      <c r="K64" t="s">
        <v>418</v>
      </c>
      <c r="L64">
        <v>1330</v>
      </c>
      <c r="N64">
        <v>1005</v>
      </c>
      <c r="O64" t="s">
        <v>412</v>
      </c>
      <c r="P64" t="s">
        <v>412</v>
      </c>
      <c r="Q64">
        <v>10</v>
      </c>
      <c r="X64">
        <v>82</v>
      </c>
      <c r="Y64">
        <v>10.71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82</v>
      </c>
      <c r="AH64">
        <v>2</v>
      </c>
      <c r="AI64">
        <v>92789164</v>
      </c>
      <c r="AJ64">
        <v>66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ROW(Source!A45)</f>
        <v>45</v>
      </c>
      <c r="B65">
        <v>92789187</v>
      </c>
      <c r="C65">
        <v>92789178</v>
      </c>
      <c r="D65">
        <v>49510731</v>
      </c>
      <c r="E65">
        <v>70</v>
      </c>
      <c r="F65">
        <v>1</v>
      </c>
      <c r="G65">
        <v>1</v>
      </c>
      <c r="H65">
        <v>1</v>
      </c>
      <c r="I65" t="s">
        <v>371</v>
      </c>
      <c r="J65" t="s">
        <v>6</v>
      </c>
      <c r="K65" t="s">
        <v>372</v>
      </c>
      <c r="L65">
        <v>1191</v>
      </c>
      <c r="N65">
        <v>1013</v>
      </c>
      <c r="O65" t="s">
        <v>321</v>
      </c>
      <c r="P65" t="s">
        <v>321</v>
      </c>
      <c r="Q65">
        <v>1</v>
      </c>
      <c r="X65">
        <v>8.77</v>
      </c>
      <c r="Y65">
        <v>0</v>
      </c>
      <c r="Z65">
        <v>0</v>
      </c>
      <c r="AA65">
        <v>0</v>
      </c>
      <c r="AB65">
        <v>9.07</v>
      </c>
      <c r="AC65">
        <v>0</v>
      </c>
      <c r="AD65">
        <v>1</v>
      </c>
      <c r="AE65">
        <v>1</v>
      </c>
      <c r="AF65" t="s">
        <v>6</v>
      </c>
      <c r="AG65">
        <v>8.77</v>
      </c>
      <c r="AH65">
        <v>2</v>
      </c>
      <c r="AI65">
        <v>92789179</v>
      </c>
      <c r="AJ65">
        <v>67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ROW(Source!A45)</f>
        <v>45</v>
      </c>
      <c r="B66">
        <v>92789188</v>
      </c>
      <c r="C66">
        <v>92789178</v>
      </c>
      <c r="D66">
        <v>49673658</v>
      </c>
      <c r="E66">
        <v>1</v>
      </c>
      <c r="F66">
        <v>1</v>
      </c>
      <c r="G66">
        <v>1</v>
      </c>
      <c r="H66">
        <v>2</v>
      </c>
      <c r="I66" t="s">
        <v>373</v>
      </c>
      <c r="J66" t="s">
        <v>374</v>
      </c>
      <c r="K66" t="s">
        <v>375</v>
      </c>
      <c r="L66">
        <v>1367</v>
      </c>
      <c r="N66">
        <v>1011</v>
      </c>
      <c r="O66" t="s">
        <v>327</v>
      </c>
      <c r="P66" t="s">
        <v>327</v>
      </c>
      <c r="Q66">
        <v>1</v>
      </c>
      <c r="X66">
        <v>0.04</v>
      </c>
      <c r="Y66">
        <v>0</v>
      </c>
      <c r="Z66">
        <v>1.2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0.04</v>
      </c>
      <c r="AH66">
        <v>2</v>
      </c>
      <c r="AI66">
        <v>92789180</v>
      </c>
      <c r="AJ66">
        <v>68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ROW(Source!A45)</f>
        <v>45</v>
      </c>
      <c r="B67">
        <v>92789189</v>
      </c>
      <c r="C67">
        <v>92789178</v>
      </c>
      <c r="D67">
        <v>49673715</v>
      </c>
      <c r="E67">
        <v>1</v>
      </c>
      <c r="F67">
        <v>1</v>
      </c>
      <c r="G67">
        <v>1</v>
      </c>
      <c r="H67">
        <v>2</v>
      </c>
      <c r="I67" t="s">
        <v>376</v>
      </c>
      <c r="J67" t="s">
        <v>377</v>
      </c>
      <c r="K67" t="s">
        <v>378</v>
      </c>
      <c r="L67">
        <v>1367</v>
      </c>
      <c r="N67">
        <v>1011</v>
      </c>
      <c r="O67" t="s">
        <v>327</v>
      </c>
      <c r="P67" t="s">
        <v>327</v>
      </c>
      <c r="Q67">
        <v>1</v>
      </c>
      <c r="X67">
        <v>0.04</v>
      </c>
      <c r="Y67">
        <v>0</v>
      </c>
      <c r="Z67">
        <v>8.1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0.04</v>
      </c>
      <c r="AH67">
        <v>2</v>
      </c>
      <c r="AI67">
        <v>92789181</v>
      </c>
      <c r="AJ67">
        <v>69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ROW(Source!A45)</f>
        <v>45</v>
      </c>
      <c r="B68">
        <v>92789190</v>
      </c>
      <c r="C68">
        <v>92789178</v>
      </c>
      <c r="D68">
        <v>49521584</v>
      </c>
      <c r="E68">
        <v>1</v>
      </c>
      <c r="F68">
        <v>1</v>
      </c>
      <c r="G68">
        <v>1</v>
      </c>
      <c r="H68">
        <v>3</v>
      </c>
      <c r="I68" t="s">
        <v>379</v>
      </c>
      <c r="J68" t="s">
        <v>380</v>
      </c>
      <c r="K68" t="s">
        <v>381</v>
      </c>
      <c r="L68">
        <v>1339</v>
      </c>
      <c r="N68">
        <v>1007</v>
      </c>
      <c r="O68" t="s">
        <v>72</v>
      </c>
      <c r="P68" t="s">
        <v>72</v>
      </c>
      <c r="Q68">
        <v>1</v>
      </c>
      <c r="X68">
        <v>6.7000000000000002E-3</v>
      </c>
      <c r="Y68">
        <v>38.51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6.7000000000000002E-3</v>
      </c>
      <c r="AH68">
        <v>2</v>
      </c>
      <c r="AI68">
        <v>92789182</v>
      </c>
      <c r="AJ68">
        <v>70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ROW(Source!A45)</f>
        <v>45</v>
      </c>
      <c r="B69">
        <v>92789191</v>
      </c>
      <c r="C69">
        <v>92789178</v>
      </c>
      <c r="D69">
        <v>49521602</v>
      </c>
      <c r="E69">
        <v>1</v>
      </c>
      <c r="F69">
        <v>1</v>
      </c>
      <c r="G69">
        <v>1</v>
      </c>
      <c r="H69">
        <v>3</v>
      </c>
      <c r="I69" t="s">
        <v>382</v>
      </c>
      <c r="J69" t="s">
        <v>383</v>
      </c>
      <c r="K69" t="s">
        <v>384</v>
      </c>
      <c r="L69">
        <v>1339</v>
      </c>
      <c r="N69">
        <v>1007</v>
      </c>
      <c r="O69" t="s">
        <v>72</v>
      </c>
      <c r="P69" t="s">
        <v>72</v>
      </c>
      <c r="Q69">
        <v>1</v>
      </c>
      <c r="X69">
        <v>3.3000000000000002E-2</v>
      </c>
      <c r="Y69">
        <v>6.22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3.3000000000000002E-2</v>
      </c>
      <c r="AH69">
        <v>2</v>
      </c>
      <c r="AI69">
        <v>92789183</v>
      </c>
      <c r="AJ69">
        <v>71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ROW(Source!A45)</f>
        <v>45</v>
      </c>
      <c r="B70">
        <v>92789192</v>
      </c>
      <c r="C70">
        <v>92789178</v>
      </c>
      <c r="D70">
        <v>49521846</v>
      </c>
      <c r="E70">
        <v>1</v>
      </c>
      <c r="F70">
        <v>1</v>
      </c>
      <c r="G70">
        <v>1</v>
      </c>
      <c r="H70">
        <v>3</v>
      </c>
      <c r="I70" t="s">
        <v>385</v>
      </c>
      <c r="J70" t="s">
        <v>386</v>
      </c>
      <c r="K70" t="s">
        <v>387</v>
      </c>
      <c r="L70">
        <v>1348</v>
      </c>
      <c r="N70">
        <v>1009</v>
      </c>
      <c r="O70" t="s">
        <v>136</v>
      </c>
      <c r="P70" t="s">
        <v>136</v>
      </c>
      <c r="Q70">
        <v>1000</v>
      </c>
      <c r="X70">
        <v>3.0000000000000001E-5</v>
      </c>
      <c r="Y70">
        <v>3040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3.0000000000000001E-5</v>
      </c>
      <c r="AH70">
        <v>2</v>
      </c>
      <c r="AI70">
        <v>92789184</v>
      </c>
      <c r="AJ70">
        <v>72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ROW(Source!A45)</f>
        <v>45</v>
      </c>
      <c r="B71">
        <v>92789193</v>
      </c>
      <c r="C71">
        <v>92789178</v>
      </c>
      <c r="D71">
        <v>49524288</v>
      </c>
      <c r="E71">
        <v>1</v>
      </c>
      <c r="F71">
        <v>1</v>
      </c>
      <c r="G71">
        <v>1</v>
      </c>
      <c r="H71">
        <v>3</v>
      </c>
      <c r="I71" t="s">
        <v>388</v>
      </c>
      <c r="J71" t="s">
        <v>389</v>
      </c>
      <c r="K71" t="s">
        <v>390</v>
      </c>
      <c r="L71">
        <v>1348</v>
      </c>
      <c r="N71">
        <v>1009</v>
      </c>
      <c r="O71" t="s">
        <v>136</v>
      </c>
      <c r="P71" t="s">
        <v>136</v>
      </c>
      <c r="Q71">
        <v>1000</v>
      </c>
      <c r="X71">
        <v>1.0000000000000001E-5</v>
      </c>
      <c r="Y71">
        <v>10315.01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1.0000000000000001E-5</v>
      </c>
      <c r="AH71">
        <v>2</v>
      </c>
      <c r="AI71">
        <v>92789185</v>
      </c>
      <c r="AJ71">
        <v>73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ROW(Source!A45)</f>
        <v>45</v>
      </c>
      <c r="B72">
        <v>92789194</v>
      </c>
      <c r="C72">
        <v>92789178</v>
      </c>
      <c r="D72">
        <v>49515084</v>
      </c>
      <c r="E72">
        <v>70</v>
      </c>
      <c r="F72">
        <v>1</v>
      </c>
      <c r="G72">
        <v>1</v>
      </c>
      <c r="H72">
        <v>3</v>
      </c>
      <c r="I72" t="s">
        <v>464</v>
      </c>
      <c r="J72" t="s">
        <v>6</v>
      </c>
      <c r="K72" t="s">
        <v>465</v>
      </c>
      <c r="L72">
        <v>1301</v>
      </c>
      <c r="N72">
        <v>1003</v>
      </c>
      <c r="O72" t="s">
        <v>86</v>
      </c>
      <c r="P72" t="s">
        <v>86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6</v>
      </c>
      <c r="AG72">
        <v>0</v>
      </c>
      <c r="AH72">
        <v>3</v>
      </c>
      <c r="AI72">
        <v>-1</v>
      </c>
      <c r="AJ72" t="s">
        <v>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ROW(Source!A47)</f>
        <v>47</v>
      </c>
      <c r="B73">
        <v>92789210</v>
      </c>
      <c r="C73">
        <v>92789196</v>
      </c>
      <c r="D73">
        <v>49510749</v>
      </c>
      <c r="E73">
        <v>70</v>
      </c>
      <c r="F73">
        <v>1</v>
      </c>
      <c r="G73">
        <v>1</v>
      </c>
      <c r="H73">
        <v>1</v>
      </c>
      <c r="I73" t="s">
        <v>391</v>
      </c>
      <c r="J73" t="s">
        <v>6</v>
      </c>
      <c r="K73" t="s">
        <v>392</v>
      </c>
      <c r="L73">
        <v>1191</v>
      </c>
      <c r="N73">
        <v>1013</v>
      </c>
      <c r="O73" t="s">
        <v>321</v>
      </c>
      <c r="P73" t="s">
        <v>321</v>
      </c>
      <c r="Q73">
        <v>1</v>
      </c>
      <c r="X73">
        <v>256</v>
      </c>
      <c r="Y73">
        <v>0</v>
      </c>
      <c r="Z73">
        <v>0</v>
      </c>
      <c r="AA73">
        <v>0</v>
      </c>
      <c r="AB73">
        <v>9.4</v>
      </c>
      <c r="AC73">
        <v>0</v>
      </c>
      <c r="AD73">
        <v>1</v>
      </c>
      <c r="AE73">
        <v>1</v>
      </c>
      <c r="AF73" t="s">
        <v>6</v>
      </c>
      <c r="AG73">
        <v>256</v>
      </c>
      <c r="AH73">
        <v>2</v>
      </c>
      <c r="AI73">
        <v>92789197</v>
      </c>
      <c r="AJ73">
        <v>75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ROW(Source!A47)</f>
        <v>47</v>
      </c>
      <c r="B74">
        <v>92789211</v>
      </c>
      <c r="C74">
        <v>92789196</v>
      </c>
      <c r="D74">
        <v>49510905</v>
      </c>
      <c r="E74">
        <v>70</v>
      </c>
      <c r="F74">
        <v>1</v>
      </c>
      <c r="G74">
        <v>1</v>
      </c>
      <c r="H74">
        <v>1</v>
      </c>
      <c r="I74" t="s">
        <v>322</v>
      </c>
      <c r="J74" t="s">
        <v>6</v>
      </c>
      <c r="K74" t="s">
        <v>323</v>
      </c>
      <c r="L74">
        <v>1191</v>
      </c>
      <c r="N74">
        <v>1013</v>
      </c>
      <c r="O74" t="s">
        <v>321</v>
      </c>
      <c r="P74" t="s">
        <v>321</v>
      </c>
      <c r="Q74">
        <v>1</v>
      </c>
      <c r="X74">
        <v>20.03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6</v>
      </c>
      <c r="AG74">
        <v>20.03</v>
      </c>
      <c r="AH74">
        <v>2</v>
      </c>
      <c r="AI74">
        <v>92789198</v>
      </c>
      <c r="AJ74">
        <v>76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ROW(Source!A47)</f>
        <v>47</v>
      </c>
      <c r="B75">
        <v>92789212</v>
      </c>
      <c r="C75">
        <v>92789196</v>
      </c>
      <c r="D75">
        <v>49672693</v>
      </c>
      <c r="E75">
        <v>1</v>
      </c>
      <c r="F75">
        <v>1</v>
      </c>
      <c r="G75">
        <v>1</v>
      </c>
      <c r="H75">
        <v>2</v>
      </c>
      <c r="I75" t="s">
        <v>393</v>
      </c>
      <c r="J75" t="s">
        <v>394</v>
      </c>
      <c r="K75" t="s">
        <v>395</v>
      </c>
      <c r="L75">
        <v>1367</v>
      </c>
      <c r="N75">
        <v>1011</v>
      </c>
      <c r="O75" t="s">
        <v>327</v>
      </c>
      <c r="P75" t="s">
        <v>327</v>
      </c>
      <c r="Q75">
        <v>1</v>
      </c>
      <c r="X75">
        <v>4.33</v>
      </c>
      <c r="Y75">
        <v>0</v>
      </c>
      <c r="Z75">
        <v>0.7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4.33</v>
      </c>
      <c r="AH75">
        <v>2</v>
      </c>
      <c r="AI75">
        <v>92789199</v>
      </c>
      <c r="AJ75">
        <v>77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ROW(Source!A47)</f>
        <v>47</v>
      </c>
      <c r="B76">
        <v>92789213</v>
      </c>
      <c r="C76">
        <v>92789196</v>
      </c>
      <c r="D76">
        <v>49672727</v>
      </c>
      <c r="E76">
        <v>1</v>
      </c>
      <c r="F76">
        <v>1</v>
      </c>
      <c r="G76">
        <v>1</v>
      </c>
      <c r="H76">
        <v>2</v>
      </c>
      <c r="I76" t="s">
        <v>344</v>
      </c>
      <c r="J76" t="s">
        <v>345</v>
      </c>
      <c r="K76" t="s">
        <v>346</v>
      </c>
      <c r="L76">
        <v>1367</v>
      </c>
      <c r="N76">
        <v>1011</v>
      </c>
      <c r="O76" t="s">
        <v>327</v>
      </c>
      <c r="P76" t="s">
        <v>327</v>
      </c>
      <c r="Q76">
        <v>1</v>
      </c>
      <c r="X76">
        <v>0.23</v>
      </c>
      <c r="Y76">
        <v>0</v>
      </c>
      <c r="Z76">
        <v>89.99</v>
      </c>
      <c r="AA76">
        <v>10.06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0.23</v>
      </c>
      <c r="AH76">
        <v>2</v>
      </c>
      <c r="AI76">
        <v>92789200</v>
      </c>
      <c r="AJ76">
        <v>78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ROW(Source!A47)</f>
        <v>47</v>
      </c>
      <c r="B77">
        <v>92789214</v>
      </c>
      <c r="C77">
        <v>92789196</v>
      </c>
      <c r="D77">
        <v>49672975</v>
      </c>
      <c r="E77">
        <v>1</v>
      </c>
      <c r="F77">
        <v>1</v>
      </c>
      <c r="G77">
        <v>1</v>
      </c>
      <c r="H77">
        <v>2</v>
      </c>
      <c r="I77" t="s">
        <v>396</v>
      </c>
      <c r="J77" t="s">
        <v>397</v>
      </c>
      <c r="K77" t="s">
        <v>398</v>
      </c>
      <c r="L77">
        <v>1367</v>
      </c>
      <c r="N77">
        <v>1011</v>
      </c>
      <c r="O77" t="s">
        <v>327</v>
      </c>
      <c r="P77" t="s">
        <v>327</v>
      </c>
      <c r="Q77">
        <v>1</v>
      </c>
      <c r="X77">
        <v>57.5</v>
      </c>
      <c r="Y77">
        <v>0</v>
      </c>
      <c r="Z77">
        <v>50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57.5</v>
      </c>
      <c r="AH77">
        <v>2</v>
      </c>
      <c r="AI77">
        <v>92789201</v>
      </c>
      <c r="AJ77">
        <v>79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ROW(Source!A47)</f>
        <v>47</v>
      </c>
      <c r="B78">
        <v>92789215</v>
      </c>
      <c r="C78">
        <v>92789196</v>
      </c>
      <c r="D78">
        <v>49673282</v>
      </c>
      <c r="E78">
        <v>1</v>
      </c>
      <c r="F78">
        <v>1</v>
      </c>
      <c r="G78">
        <v>1</v>
      </c>
      <c r="H78">
        <v>2</v>
      </c>
      <c r="I78" t="s">
        <v>419</v>
      </c>
      <c r="J78" t="s">
        <v>420</v>
      </c>
      <c r="K78" t="s">
        <v>421</v>
      </c>
      <c r="L78">
        <v>1367</v>
      </c>
      <c r="N78">
        <v>1011</v>
      </c>
      <c r="O78" t="s">
        <v>327</v>
      </c>
      <c r="P78" t="s">
        <v>327</v>
      </c>
      <c r="Q78">
        <v>1</v>
      </c>
      <c r="X78">
        <v>19.8</v>
      </c>
      <c r="Y78">
        <v>0</v>
      </c>
      <c r="Z78">
        <v>160.03</v>
      </c>
      <c r="AA78">
        <v>14.4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19.8</v>
      </c>
      <c r="AH78">
        <v>2</v>
      </c>
      <c r="AI78">
        <v>92789202</v>
      </c>
      <c r="AJ78">
        <v>80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ROW(Source!A47)</f>
        <v>47</v>
      </c>
      <c r="B79">
        <v>92789216</v>
      </c>
      <c r="C79">
        <v>92789196</v>
      </c>
      <c r="D79">
        <v>49521340</v>
      </c>
      <c r="E79">
        <v>1</v>
      </c>
      <c r="F79">
        <v>1</v>
      </c>
      <c r="G79">
        <v>1</v>
      </c>
      <c r="H79">
        <v>3</v>
      </c>
      <c r="I79" t="s">
        <v>399</v>
      </c>
      <c r="J79" t="s">
        <v>400</v>
      </c>
      <c r="K79" t="s">
        <v>401</v>
      </c>
      <c r="L79">
        <v>1348</v>
      </c>
      <c r="N79">
        <v>1009</v>
      </c>
      <c r="O79" t="s">
        <v>136</v>
      </c>
      <c r="P79" t="s">
        <v>136</v>
      </c>
      <c r="Q79">
        <v>1000</v>
      </c>
      <c r="X79">
        <v>0.08</v>
      </c>
      <c r="Y79">
        <v>31060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0.08</v>
      </c>
      <c r="AH79">
        <v>2</v>
      </c>
      <c r="AI79">
        <v>92789203</v>
      </c>
      <c r="AJ79">
        <v>81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ROW(Source!A47)</f>
        <v>47</v>
      </c>
      <c r="B80">
        <v>92789217</v>
      </c>
      <c r="C80">
        <v>92789196</v>
      </c>
      <c r="D80">
        <v>49510692</v>
      </c>
      <c r="E80">
        <v>70</v>
      </c>
      <c r="F80">
        <v>1</v>
      </c>
      <c r="G80">
        <v>1</v>
      </c>
      <c r="H80">
        <v>3</v>
      </c>
      <c r="I80" t="s">
        <v>466</v>
      </c>
      <c r="J80" t="s">
        <v>6</v>
      </c>
      <c r="K80" t="s">
        <v>467</v>
      </c>
      <c r="L80">
        <v>1348</v>
      </c>
      <c r="N80">
        <v>1009</v>
      </c>
      <c r="O80" t="s">
        <v>136</v>
      </c>
      <c r="P80" t="s">
        <v>136</v>
      </c>
      <c r="Q80">
        <v>1000</v>
      </c>
      <c r="X80">
        <v>4.83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6</v>
      </c>
      <c r="AG80">
        <v>4.83</v>
      </c>
      <c r="AH80">
        <v>3</v>
      </c>
      <c r="AI80">
        <v>-1</v>
      </c>
      <c r="AJ80" t="s">
        <v>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ROW(Source!A47)</f>
        <v>47</v>
      </c>
      <c r="B81">
        <v>92789218</v>
      </c>
      <c r="C81">
        <v>92789196</v>
      </c>
      <c r="D81">
        <v>49523127</v>
      </c>
      <c r="E81">
        <v>1</v>
      </c>
      <c r="F81">
        <v>1</v>
      </c>
      <c r="G81">
        <v>1</v>
      </c>
      <c r="H81">
        <v>3</v>
      </c>
      <c r="I81" t="s">
        <v>402</v>
      </c>
      <c r="J81" t="s">
        <v>403</v>
      </c>
      <c r="K81" t="s">
        <v>404</v>
      </c>
      <c r="L81">
        <v>1329</v>
      </c>
      <c r="N81">
        <v>1005</v>
      </c>
      <c r="O81" t="s">
        <v>405</v>
      </c>
      <c r="P81" t="s">
        <v>405</v>
      </c>
      <c r="Q81">
        <v>1000</v>
      </c>
      <c r="X81">
        <v>1.04</v>
      </c>
      <c r="Y81">
        <v>1252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1.04</v>
      </c>
      <c r="AH81">
        <v>2</v>
      </c>
      <c r="AI81">
        <v>92789205</v>
      </c>
      <c r="AJ81">
        <v>83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ROW(Source!A47)</f>
        <v>47</v>
      </c>
      <c r="B82">
        <v>92789219</v>
      </c>
      <c r="C82">
        <v>92789196</v>
      </c>
      <c r="D82">
        <v>49526676</v>
      </c>
      <c r="E82">
        <v>1</v>
      </c>
      <c r="F82">
        <v>1</v>
      </c>
      <c r="G82">
        <v>1</v>
      </c>
      <c r="H82">
        <v>3</v>
      </c>
      <c r="I82" t="s">
        <v>406</v>
      </c>
      <c r="J82" t="s">
        <v>407</v>
      </c>
      <c r="K82" t="s">
        <v>408</v>
      </c>
      <c r="L82">
        <v>1327</v>
      </c>
      <c r="N82">
        <v>1005</v>
      </c>
      <c r="O82" t="s">
        <v>370</v>
      </c>
      <c r="P82" t="s">
        <v>370</v>
      </c>
      <c r="Q82">
        <v>1</v>
      </c>
      <c r="X82">
        <v>1.2</v>
      </c>
      <c r="Y82">
        <v>37.43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1.2</v>
      </c>
      <c r="AH82">
        <v>2</v>
      </c>
      <c r="AI82">
        <v>92789206</v>
      </c>
      <c r="AJ82">
        <v>84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ROW(Source!A47)</f>
        <v>47</v>
      </c>
      <c r="B83">
        <v>92789220</v>
      </c>
      <c r="C83">
        <v>92789196</v>
      </c>
      <c r="D83">
        <v>49526698</v>
      </c>
      <c r="E83">
        <v>1</v>
      </c>
      <c r="F83">
        <v>1</v>
      </c>
      <c r="G83">
        <v>1</v>
      </c>
      <c r="H83">
        <v>3</v>
      </c>
      <c r="I83" t="s">
        <v>409</v>
      </c>
      <c r="J83" t="s">
        <v>410</v>
      </c>
      <c r="K83" t="s">
        <v>411</v>
      </c>
      <c r="L83">
        <v>1330</v>
      </c>
      <c r="N83">
        <v>1005</v>
      </c>
      <c r="O83" t="s">
        <v>412</v>
      </c>
      <c r="P83" t="s">
        <v>412</v>
      </c>
      <c r="Q83">
        <v>10</v>
      </c>
      <c r="X83">
        <v>0.31</v>
      </c>
      <c r="Y83">
        <v>84.75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0.31</v>
      </c>
      <c r="AH83">
        <v>2</v>
      </c>
      <c r="AI83">
        <v>92789207</v>
      </c>
      <c r="AJ83">
        <v>85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ROW(Source!A47)</f>
        <v>47</v>
      </c>
      <c r="B84">
        <v>92789221</v>
      </c>
      <c r="C84">
        <v>92789196</v>
      </c>
      <c r="D84">
        <v>49546539</v>
      </c>
      <c r="E84">
        <v>1</v>
      </c>
      <c r="F84">
        <v>1</v>
      </c>
      <c r="G84">
        <v>1</v>
      </c>
      <c r="H84">
        <v>3</v>
      </c>
      <c r="I84" t="s">
        <v>413</v>
      </c>
      <c r="J84" t="s">
        <v>414</v>
      </c>
      <c r="K84" t="s">
        <v>415</v>
      </c>
      <c r="L84">
        <v>1339</v>
      </c>
      <c r="N84">
        <v>1007</v>
      </c>
      <c r="O84" t="s">
        <v>72</v>
      </c>
      <c r="P84" t="s">
        <v>72</v>
      </c>
      <c r="Q84">
        <v>1</v>
      </c>
      <c r="X84">
        <v>0.25</v>
      </c>
      <c r="Y84">
        <v>558.33000000000004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0.25</v>
      </c>
      <c r="AH84">
        <v>2</v>
      </c>
      <c r="AI84">
        <v>92789208</v>
      </c>
      <c r="AJ84">
        <v>86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ROW(Source!A47)</f>
        <v>47</v>
      </c>
      <c r="B85">
        <v>92789222</v>
      </c>
      <c r="C85">
        <v>92789196</v>
      </c>
      <c r="D85">
        <v>49549926</v>
      </c>
      <c r="E85">
        <v>1</v>
      </c>
      <c r="F85">
        <v>1</v>
      </c>
      <c r="G85">
        <v>1</v>
      </c>
      <c r="H85">
        <v>3</v>
      </c>
      <c r="I85" t="s">
        <v>416</v>
      </c>
      <c r="J85" t="s">
        <v>417</v>
      </c>
      <c r="K85" t="s">
        <v>418</v>
      </c>
      <c r="L85">
        <v>1330</v>
      </c>
      <c r="N85">
        <v>1005</v>
      </c>
      <c r="O85" t="s">
        <v>412</v>
      </c>
      <c r="P85" t="s">
        <v>412</v>
      </c>
      <c r="Q85">
        <v>10</v>
      </c>
      <c r="X85">
        <v>120</v>
      </c>
      <c r="Y85">
        <v>10.71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120</v>
      </c>
      <c r="AH85">
        <v>2</v>
      </c>
      <c r="AI85">
        <v>92789209</v>
      </c>
      <c r="AJ85">
        <v>87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ROW(Source!A49)</f>
        <v>49</v>
      </c>
      <c r="B86">
        <v>92789229</v>
      </c>
      <c r="C86">
        <v>92789224</v>
      </c>
      <c r="D86">
        <v>49510731</v>
      </c>
      <c r="E86">
        <v>70</v>
      </c>
      <c r="F86">
        <v>1</v>
      </c>
      <c r="G86">
        <v>1</v>
      </c>
      <c r="H86">
        <v>1</v>
      </c>
      <c r="I86" t="s">
        <v>371</v>
      </c>
      <c r="J86" t="s">
        <v>6</v>
      </c>
      <c r="K86" t="s">
        <v>372</v>
      </c>
      <c r="L86">
        <v>1191</v>
      </c>
      <c r="N86">
        <v>1013</v>
      </c>
      <c r="O86" t="s">
        <v>321</v>
      </c>
      <c r="P86" t="s">
        <v>321</v>
      </c>
      <c r="Q86">
        <v>1</v>
      </c>
      <c r="X86">
        <v>1.8</v>
      </c>
      <c r="Y86">
        <v>0</v>
      </c>
      <c r="Z86">
        <v>0</v>
      </c>
      <c r="AA86">
        <v>0</v>
      </c>
      <c r="AB86">
        <v>9.07</v>
      </c>
      <c r="AC86">
        <v>0</v>
      </c>
      <c r="AD86">
        <v>1</v>
      </c>
      <c r="AE86">
        <v>1</v>
      </c>
      <c r="AF86" t="s">
        <v>6</v>
      </c>
      <c r="AG86">
        <v>1.8</v>
      </c>
      <c r="AH86">
        <v>2</v>
      </c>
      <c r="AI86">
        <v>92789225</v>
      </c>
      <c r="AJ86">
        <v>88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ROW(Source!A49)</f>
        <v>49</v>
      </c>
      <c r="B87">
        <v>92789230</v>
      </c>
      <c r="C87">
        <v>92789224</v>
      </c>
      <c r="D87">
        <v>49521371</v>
      </c>
      <c r="E87">
        <v>1</v>
      </c>
      <c r="F87">
        <v>1</v>
      </c>
      <c r="G87">
        <v>1</v>
      </c>
      <c r="H87">
        <v>3</v>
      </c>
      <c r="I87" t="s">
        <v>422</v>
      </c>
      <c r="J87" t="s">
        <v>423</v>
      </c>
      <c r="K87" t="s">
        <v>424</v>
      </c>
      <c r="L87">
        <v>1348</v>
      </c>
      <c r="N87">
        <v>1009</v>
      </c>
      <c r="O87" t="s">
        <v>136</v>
      </c>
      <c r="P87" t="s">
        <v>136</v>
      </c>
      <c r="Q87">
        <v>1000</v>
      </c>
      <c r="X87">
        <v>4.8999999999999998E-4</v>
      </c>
      <c r="Y87">
        <v>3219.2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4.8999999999999998E-4</v>
      </c>
      <c r="AH87">
        <v>2</v>
      </c>
      <c r="AI87">
        <v>92789226</v>
      </c>
      <c r="AJ87">
        <v>89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ROW(Source!A49)</f>
        <v>49</v>
      </c>
      <c r="B88">
        <v>92789231</v>
      </c>
      <c r="C88">
        <v>92789224</v>
      </c>
      <c r="D88">
        <v>49523852</v>
      </c>
      <c r="E88">
        <v>1</v>
      </c>
      <c r="F88">
        <v>1</v>
      </c>
      <c r="G88">
        <v>1</v>
      </c>
      <c r="H88">
        <v>3</v>
      </c>
      <c r="I88" t="s">
        <v>425</v>
      </c>
      <c r="J88" t="s">
        <v>426</v>
      </c>
      <c r="K88" t="s">
        <v>427</v>
      </c>
      <c r="L88">
        <v>1346</v>
      </c>
      <c r="N88">
        <v>1009</v>
      </c>
      <c r="O88" t="s">
        <v>428</v>
      </c>
      <c r="P88" t="s">
        <v>428</v>
      </c>
      <c r="Q88">
        <v>1</v>
      </c>
      <c r="X88">
        <v>1.8</v>
      </c>
      <c r="Y88">
        <v>9.0399999999999991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1.8</v>
      </c>
      <c r="AH88">
        <v>2</v>
      </c>
      <c r="AI88">
        <v>92789227</v>
      </c>
      <c r="AJ88">
        <v>90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ROW(Source!A49)</f>
        <v>49</v>
      </c>
      <c r="B89">
        <v>92789232</v>
      </c>
      <c r="C89">
        <v>92789224</v>
      </c>
      <c r="D89">
        <v>49527818</v>
      </c>
      <c r="E89">
        <v>1</v>
      </c>
      <c r="F89">
        <v>1</v>
      </c>
      <c r="G89">
        <v>1</v>
      </c>
      <c r="H89">
        <v>3</v>
      </c>
      <c r="I89" t="s">
        <v>429</v>
      </c>
      <c r="J89" t="s">
        <v>430</v>
      </c>
      <c r="K89" t="s">
        <v>431</v>
      </c>
      <c r="L89">
        <v>1348</v>
      </c>
      <c r="N89">
        <v>1009</v>
      </c>
      <c r="O89" t="s">
        <v>136</v>
      </c>
      <c r="P89" t="s">
        <v>136</v>
      </c>
      <c r="Q89">
        <v>1000</v>
      </c>
      <c r="X89">
        <v>6.4000000000000005E-4</v>
      </c>
      <c r="Y89">
        <v>1836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6.4000000000000005E-4</v>
      </c>
      <c r="AH89">
        <v>2</v>
      </c>
      <c r="AI89">
        <v>92789228</v>
      </c>
      <c r="AJ89">
        <v>91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ROW(Source!A50)</f>
        <v>50</v>
      </c>
      <c r="B90">
        <v>92789238</v>
      </c>
      <c r="C90">
        <v>92789233</v>
      </c>
      <c r="D90">
        <v>49510731</v>
      </c>
      <c r="E90">
        <v>70</v>
      </c>
      <c r="F90">
        <v>1</v>
      </c>
      <c r="G90">
        <v>1</v>
      </c>
      <c r="H90">
        <v>1</v>
      </c>
      <c r="I90" t="s">
        <v>371</v>
      </c>
      <c r="J90" t="s">
        <v>6</v>
      </c>
      <c r="K90" t="s">
        <v>372</v>
      </c>
      <c r="L90">
        <v>1191</v>
      </c>
      <c r="N90">
        <v>1013</v>
      </c>
      <c r="O90" t="s">
        <v>321</v>
      </c>
      <c r="P90" t="s">
        <v>321</v>
      </c>
      <c r="Q90">
        <v>1</v>
      </c>
      <c r="X90">
        <v>2.36</v>
      </c>
      <c r="Y90">
        <v>0</v>
      </c>
      <c r="Z90">
        <v>0</v>
      </c>
      <c r="AA90">
        <v>0</v>
      </c>
      <c r="AB90">
        <v>9.07</v>
      </c>
      <c r="AC90">
        <v>0</v>
      </c>
      <c r="AD90">
        <v>1</v>
      </c>
      <c r="AE90">
        <v>1</v>
      </c>
      <c r="AF90" t="s">
        <v>6</v>
      </c>
      <c r="AG90">
        <v>2.36</v>
      </c>
      <c r="AH90">
        <v>2</v>
      </c>
      <c r="AI90">
        <v>92789234</v>
      </c>
      <c r="AJ90">
        <v>92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ROW(Source!A50)</f>
        <v>50</v>
      </c>
      <c r="B91">
        <v>92789239</v>
      </c>
      <c r="C91">
        <v>92789233</v>
      </c>
      <c r="D91">
        <v>49521371</v>
      </c>
      <c r="E91">
        <v>1</v>
      </c>
      <c r="F91">
        <v>1</v>
      </c>
      <c r="G91">
        <v>1</v>
      </c>
      <c r="H91">
        <v>3</v>
      </c>
      <c r="I91" t="s">
        <v>422</v>
      </c>
      <c r="J91" t="s">
        <v>423</v>
      </c>
      <c r="K91" t="s">
        <v>424</v>
      </c>
      <c r="L91">
        <v>1348</v>
      </c>
      <c r="N91">
        <v>1009</v>
      </c>
      <c r="O91" t="s">
        <v>136</v>
      </c>
      <c r="P91" t="s">
        <v>136</v>
      </c>
      <c r="Q91">
        <v>1000</v>
      </c>
      <c r="X91">
        <v>7.7999999999999999E-4</v>
      </c>
      <c r="Y91">
        <v>3219.2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7.7999999999999999E-4</v>
      </c>
      <c r="AH91">
        <v>2</v>
      </c>
      <c r="AI91">
        <v>92789235</v>
      </c>
      <c r="AJ91">
        <v>93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ROW(Source!A50)</f>
        <v>50</v>
      </c>
      <c r="B92">
        <v>92789240</v>
      </c>
      <c r="C92">
        <v>92789233</v>
      </c>
      <c r="D92">
        <v>49523852</v>
      </c>
      <c r="E92">
        <v>1</v>
      </c>
      <c r="F92">
        <v>1</v>
      </c>
      <c r="G92">
        <v>1</v>
      </c>
      <c r="H92">
        <v>3</v>
      </c>
      <c r="I92" t="s">
        <v>425</v>
      </c>
      <c r="J92" t="s">
        <v>426</v>
      </c>
      <c r="K92" t="s">
        <v>427</v>
      </c>
      <c r="L92">
        <v>1346</v>
      </c>
      <c r="N92">
        <v>1009</v>
      </c>
      <c r="O92" t="s">
        <v>428</v>
      </c>
      <c r="P92" t="s">
        <v>428</v>
      </c>
      <c r="Q92">
        <v>1</v>
      </c>
      <c r="X92">
        <v>6.8</v>
      </c>
      <c r="Y92">
        <v>9.0399999999999991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6.8</v>
      </c>
      <c r="AH92">
        <v>2</v>
      </c>
      <c r="AI92">
        <v>92789236</v>
      </c>
      <c r="AJ92">
        <v>94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ROW(Source!A50)</f>
        <v>50</v>
      </c>
      <c r="B93">
        <v>92789241</v>
      </c>
      <c r="C93">
        <v>92789233</v>
      </c>
      <c r="D93">
        <v>49527818</v>
      </c>
      <c r="E93">
        <v>1</v>
      </c>
      <c r="F93">
        <v>1</v>
      </c>
      <c r="G93">
        <v>1</v>
      </c>
      <c r="H93">
        <v>3</v>
      </c>
      <c r="I93" t="s">
        <v>429</v>
      </c>
      <c r="J93" t="s">
        <v>430</v>
      </c>
      <c r="K93" t="s">
        <v>431</v>
      </c>
      <c r="L93">
        <v>1348</v>
      </c>
      <c r="N93">
        <v>1009</v>
      </c>
      <c r="O93" t="s">
        <v>136</v>
      </c>
      <c r="P93" t="s">
        <v>136</v>
      </c>
      <c r="Q93">
        <v>1000</v>
      </c>
      <c r="X93">
        <v>1.5200000000000001E-3</v>
      </c>
      <c r="Y93">
        <v>1836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1.5200000000000001E-3</v>
      </c>
      <c r="AH93">
        <v>2</v>
      </c>
      <c r="AI93">
        <v>92789237</v>
      </c>
      <c r="AJ93">
        <v>95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ROW(Source!A51)</f>
        <v>51</v>
      </c>
      <c r="B94">
        <v>92789253</v>
      </c>
      <c r="C94">
        <v>92789242</v>
      </c>
      <c r="D94">
        <v>49510785</v>
      </c>
      <c r="E94">
        <v>70</v>
      </c>
      <c r="F94">
        <v>1</v>
      </c>
      <c r="G94">
        <v>1</v>
      </c>
      <c r="H94">
        <v>1</v>
      </c>
      <c r="I94" t="s">
        <v>432</v>
      </c>
      <c r="J94" t="s">
        <v>6</v>
      </c>
      <c r="K94" t="s">
        <v>433</v>
      </c>
      <c r="L94">
        <v>1191</v>
      </c>
      <c r="N94">
        <v>1013</v>
      </c>
      <c r="O94" t="s">
        <v>321</v>
      </c>
      <c r="P94" t="s">
        <v>321</v>
      </c>
      <c r="Q94">
        <v>1</v>
      </c>
      <c r="X94">
        <v>5.59</v>
      </c>
      <c r="Y94">
        <v>0</v>
      </c>
      <c r="Z94">
        <v>0</v>
      </c>
      <c r="AA94">
        <v>0</v>
      </c>
      <c r="AB94">
        <v>10.94</v>
      </c>
      <c r="AC94">
        <v>0</v>
      </c>
      <c r="AD94">
        <v>1</v>
      </c>
      <c r="AE94">
        <v>1</v>
      </c>
      <c r="AF94" t="s">
        <v>6</v>
      </c>
      <c r="AG94">
        <v>5.59</v>
      </c>
      <c r="AH94">
        <v>2</v>
      </c>
      <c r="AI94">
        <v>92789243</v>
      </c>
      <c r="AJ94">
        <v>96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ROW(Source!A51)</f>
        <v>51</v>
      </c>
      <c r="B95">
        <v>92789254</v>
      </c>
      <c r="C95">
        <v>92789242</v>
      </c>
      <c r="D95">
        <v>49510905</v>
      </c>
      <c r="E95">
        <v>70</v>
      </c>
      <c r="F95">
        <v>1</v>
      </c>
      <c r="G95">
        <v>1</v>
      </c>
      <c r="H95">
        <v>1</v>
      </c>
      <c r="I95" t="s">
        <v>322</v>
      </c>
      <c r="J95" t="s">
        <v>6</v>
      </c>
      <c r="K95" t="s">
        <v>323</v>
      </c>
      <c r="L95">
        <v>1191</v>
      </c>
      <c r="N95">
        <v>1013</v>
      </c>
      <c r="O95" t="s">
        <v>321</v>
      </c>
      <c r="P95" t="s">
        <v>321</v>
      </c>
      <c r="Q95">
        <v>1</v>
      </c>
      <c r="X95">
        <v>3.45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6</v>
      </c>
      <c r="AG95">
        <v>3.45</v>
      </c>
      <c r="AH95">
        <v>2</v>
      </c>
      <c r="AI95">
        <v>92789244</v>
      </c>
      <c r="AJ95">
        <v>97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ROW(Source!A51)</f>
        <v>51</v>
      </c>
      <c r="B96">
        <v>92789255</v>
      </c>
      <c r="C96">
        <v>92789242</v>
      </c>
      <c r="D96">
        <v>49673282</v>
      </c>
      <c r="E96">
        <v>1</v>
      </c>
      <c r="F96">
        <v>1</v>
      </c>
      <c r="G96">
        <v>1</v>
      </c>
      <c r="H96">
        <v>2</v>
      </c>
      <c r="I96" t="s">
        <v>419</v>
      </c>
      <c r="J96" t="s">
        <v>420</v>
      </c>
      <c r="K96" t="s">
        <v>421</v>
      </c>
      <c r="L96">
        <v>1367</v>
      </c>
      <c r="N96">
        <v>1011</v>
      </c>
      <c r="O96" t="s">
        <v>327</v>
      </c>
      <c r="P96" t="s">
        <v>327</v>
      </c>
      <c r="Q96">
        <v>1</v>
      </c>
      <c r="X96">
        <v>0.49</v>
      </c>
      <c r="Y96">
        <v>0</v>
      </c>
      <c r="Z96">
        <v>160.03</v>
      </c>
      <c r="AA96">
        <v>14.4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0.49</v>
      </c>
      <c r="AH96">
        <v>2</v>
      </c>
      <c r="AI96">
        <v>92789245</v>
      </c>
      <c r="AJ96">
        <v>98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ROW(Source!A51)</f>
        <v>51</v>
      </c>
      <c r="B97">
        <v>92789256</v>
      </c>
      <c r="C97">
        <v>92789242</v>
      </c>
      <c r="D97">
        <v>49673503</v>
      </c>
      <c r="E97">
        <v>1</v>
      </c>
      <c r="F97">
        <v>1</v>
      </c>
      <c r="G97">
        <v>1</v>
      </c>
      <c r="H97">
        <v>2</v>
      </c>
      <c r="I97" t="s">
        <v>355</v>
      </c>
      <c r="J97" t="s">
        <v>356</v>
      </c>
      <c r="K97" t="s">
        <v>357</v>
      </c>
      <c r="L97">
        <v>1367</v>
      </c>
      <c r="N97">
        <v>1011</v>
      </c>
      <c r="O97" t="s">
        <v>327</v>
      </c>
      <c r="P97" t="s">
        <v>327</v>
      </c>
      <c r="Q97">
        <v>1</v>
      </c>
      <c r="X97">
        <v>0.35</v>
      </c>
      <c r="Y97">
        <v>0</v>
      </c>
      <c r="Z97">
        <v>65.709999999999994</v>
      </c>
      <c r="AA97">
        <v>11.6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0.35</v>
      </c>
      <c r="AH97">
        <v>2</v>
      </c>
      <c r="AI97">
        <v>92789246</v>
      </c>
      <c r="AJ97">
        <v>99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ROW(Source!A51)</f>
        <v>51</v>
      </c>
      <c r="B98">
        <v>92789257</v>
      </c>
      <c r="C98">
        <v>92789242</v>
      </c>
      <c r="D98">
        <v>49673649</v>
      </c>
      <c r="E98">
        <v>1</v>
      </c>
      <c r="F98">
        <v>1</v>
      </c>
      <c r="G98">
        <v>1</v>
      </c>
      <c r="H98">
        <v>2</v>
      </c>
      <c r="I98" t="s">
        <v>434</v>
      </c>
      <c r="J98" t="s">
        <v>435</v>
      </c>
      <c r="K98" t="s">
        <v>436</v>
      </c>
      <c r="L98">
        <v>1367</v>
      </c>
      <c r="N98">
        <v>1011</v>
      </c>
      <c r="O98" t="s">
        <v>327</v>
      </c>
      <c r="P98" t="s">
        <v>327</v>
      </c>
      <c r="Q98">
        <v>1</v>
      </c>
      <c r="X98">
        <v>2.61</v>
      </c>
      <c r="Y98">
        <v>0</v>
      </c>
      <c r="Z98">
        <v>133.97</v>
      </c>
      <c r="AA98">
        <v>13.5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2.61</v>
      </c>
      <c r="AH98">
        <v>2</v>
      </c>
      <c r="AI98">
        <v>92789247</v>
      </c>
      <c r="AJ98">
        <v>100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ROW(Source!A51)</f>
        <v>51</v>
      </c>
      <c r="B99">
        <v>92789258</v>
      </c>
      <c r="C99">
        <v>92789242</v>
      </c>
      <c r="D99">
        <v>49673658</v>
      </c>
      <c r="E99">
        <v>1</v>
      </c>
      <c r="F99">
        <v>1</v>
      </c>
      <c r="G99">
        <v>1</v>
      </c>
      <c r="H99">
        <v>2</v>
      </c>
      <c r="I99" t="s">
        <v>373</v>
      </c>
      <c r="J99" t="s">
        <v>374</v>
      </c>
      <c r="K99" t="s">
        <v>375</v>
      </c>
      <c r="L99">
        <v>1367</v>
      </c>
      <c r="N99">
        <v>1011</v>
      </c>
      <c r="O99" t="s">
        <v>327</v>
      </c>
      <c r="P99" t="s">
        <v>327</v>
      </c>
      <c r="Q99">
        <v>1</v>
      </c>
      <c r="X99">
        <v>1.74</v>
      </c>
      <c r="Y99">
        <v>0</v>
      </c>
      <c r="Z99">
        <v>1.2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1.74</v>
      </c>
      <c r="AH99">
        <v>2</v>
      </c>
      <c r="AI99">
        <v>92789248</v>
      </c>
      <c r="AJ99">
        <v>101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ROW(Source!A51)</f>
        <v>51</v>
      </c>
      <c r="B100">
        <v>92789259</v>
      </c>
      <c r="C100">
        <v>92789242</v>
      </c>
      <c r="D100">
        <v>49521584</v>
      </c>
      <c r="E100">
        <v>1</v>
      </c>
      <c r="F100">
        <v>1</v>
      </c>
      <c r="G100">
        <v>1</v>
      </c>
      <c r="H100">
        <v>3</v>
      </c>
      <c r="I100" t="s">
        <v>379</v>
      </c>
      <c r="J100" t="s">
        <v>380</v>
      </c>
      <c r="K100" t="s">
        <v>381</v>
      </c>
      <c r="L100">
        <v>1339</v>
      </c>
      <c r="N100">
        <v>1007</v>
      </c>
      <c r="O100" t="s">
        <v>72</v>
      </c>
      <c r="P100" t="s">
        <v>72</v>
      </c>
      <c r="Q100">
        <v>1</v>
      </c>
      <c r="X100">
        <v>0.23</v>
      </c>
      <c r="Y100">
        <v>38.51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0.23</v>
      </c>
      <c r="AH100">
        <v>2</v>
      </c>
      <c r="AI100">
        <v>92789249</v>
      </c>
      <c r="AJ100">
        <v>102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ROW(Source!A51)</f>
        <v>51</v>
      </c>
      <c r="B101">
        <v>92789260</v>
      </c>
      <c r="C101">
        <v>92789242</v>
      </c>
      <c r="D101">
        <v>49521602</v>
      </c>
      <c r="E101">
        <v>1</v>
      </c>
      <c r="F101">
        <v>1</v>
      </c>
      <c r="G101">
        <v>1</v>
      </c>
      <c r="H101">
        <v>3</v>
      </c>
      <c r="I101" t="s">
        <v>382</v>
      </c>
      <c r="J101" t="s">
        <v>383</v>
      </c>
      <c r="K101" t="s">
        <v>384</v>
      </c>
      <c r="L101">
        <v>1339</v>
      </c>
      <c r="N101">
        <v>1007</v>
      </c>
      <c r="O101" t="s">
        <v>72</v>
      </c>
      <c r="P101" t="s">
        <v>72</v>
      </c>
      <c r="Q101">
        <v>1</v>
      </c>
      <c r="X101">
        <v>1.47</v>
      </c>
      <c r="Y101">
        <v>6.22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1.47</v>
      </c>
      <c r="AH101">
        <v>2</v>
      </c>
      <c r="AI101">
        <v>92789250</v>
      </c>
      <c r="AJ101">
        <v>103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ROW(Source!A51)</f>
        <v>51</v>
      </c>
      <c r="B102">
        <v>92789261</v>
      </c>
      <c r="C102">
        <v>92789242</v>
      </c>
      <c r="D102">
        <v>49524288</v>
      </c>
      <c r="E102">
        <v>1</v>
      </c>
      <c r="F102">
        <v>1</v>
      </c>
      <c r="G102">
        <v>1</v>
      </c>
      <c r="H102">
        <v>3</v>
      </c>
      <c r="I102" t="s">
        <v>388</v>
      </c>
      <c r="J102" t="s">
        <v>389</v>
      </c>
      <c r="K102" t="s">
        <v>390</v>
      </c>
      <c r="L102">
        <v>1348</v>
      </c>
      <c r="N102">
        <v>1009</v>
      </c>
      <c r="O102" t="s">
        <v>136</v>
      </c>
      <c r="P102" t="s">
        <v>136</v>
      </c>
      <c r="Q102">
        <v>1000</v>
      </c>
      <c r="X102">
        <v>1.2999999999999999E-3</v>
      </c>
      <c r="Y102">
        <v>10315.01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1.2999999999999999E-3</v>
      </c>
      <c r="AH102">
        <v>2</v>
      </c>
      <c r="AI102">
        <v>92789251</v>
      </c>
      <c r="AJ102">
        <v>104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ROW(Source!A51)</f>
        <v>51</v>
      </c>
      <c r="B103">
        <v>92789262</v>
      </c>
      <c r="C103">
        <v>92789242</v>
      </c>
      <c r="D103">
        <v>49579182</v>
      </c>
      <c r="E103">
        <v>1</v>
      </c>
      <c r="F103">
        <v>1</v>
      </c>
      <c r="G103">
        <v>1</v>
      </c>
      <c r="H103">
        <v>3</v>
      </c>
      <c r="I103" t="s">
        <v>437</v>
      </c>
      <c r="J103" t="s">
        <v>438</v>
      </c>
      <c r="K103" t="s">
        <v>439</v>
      </c>
      <c r="L103">
        <v>1301</v>
      </c>
      <c r="N103">
        <v>1003</v>
      </c>
      <c r="O103" t="s">
        <v>86</v>
      </c>
      <c r="P103" t="s">
        <v>86</v>
      </c>
      <c r="Q103">
        <v>1</v>
      </c>
      <c r="X103">
        <v>0.4</v>
      </c>
      <c r="Y103">
        <v>353.94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0.4</v>
      </c>
      <c r="AH103">
        <v>2</v>
      </c>
      <c r="AI103">
        <v>92789252</v>
      </c>
      <c r="AJ103">
        <v>105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ROW(Source!A52)</f>
        <v>52</v>
      </c>
      <c r="B104">
        <v>92789267</v>
      </c>
      <c r="C104">
        <v>92789263</v>
      </c>
      <c r="D104">
        <v>49510715</v>
      </c>
      <c r="E104">
        <v>70</v>
      </c>
      <c r="F104">
        <v>1</v>
      </c>
      <c r="G104">
        <v>1</v>
      </c>
      <c r="H104">
        <v>1</v>
      </c>
      <c r="I104" t="s">
        <v>440</v>
      </c>
      <c r="J104" t="s">
        <v>6</v>
      </c>
      <c r="K104" t="s">
        <v>441</v>
      </c>
      <c r="L104">
        <v>1191</v>
      </c>
      <c r="N104">
        <v>1013</v>
      </c>
      <c r="O104" t="s">
        <v>321</v>
      </c>
      <c r="P104" t="s">
        <v>321</v>
      </c>
      <c r="Q104">
        <v>1</v>
      </c>
      <c r="X104">
        <v>51.5</v>
      </c>
      <c r="Y104">
        <v>0</v>
      </c>
      <c r="Z104">
        <v>0</v>
      </c>
      <c r="AA104">
        <v>0</v>
      </c>
      <c r="AB104">
        <v>8.5299999999999994</v>
      </c>
      <c r="AC104">
        <v>0</v>
      </c>
      <c r="AD104">
        <v>1</v>
      </c>
      <c r="AE104">
        <v>1</v>
      </c>
      <c r="AF104" t="s">
        <v>6</v>
      </c>
      <c r="AG104">
        <v>51.5</v>
      </c>
      <c r="AH104">
        <v>2</v>
      </c>
      <c r="AI104">
        <v>92789264</v>
      </c>
      <c r="AJ104">
        <v>106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ROW(Source!A52)</f>
        <v>52</v>
      </c>
      <c r="B105">
        <v>92789268</v>
      </c>
      <c r="C105">
        <v>92789263</v>
      </c>
      <c r="D105">
        <v>49523203</v>
      </c>
      <c r="E105">
        <v>1</v>
      </c>
      <c r="F105">
        <v>1</v>
      </c>
      <c r="G105">
        <v>1</v>
      </c>
      <c r="H105">
        <v>3</v>
      </c>
      <c r="I105" t="s">
        <v>364</v>
      </c>
      <c r="J105" t="s">
        <v>365</v>
      </c>
      <c r="K105" t="s">
        <v>366</v>
      </c>
      <c r="L105">
        <v>1339</v>
      </c>
      <c r="N105">
        <v>1007</v>
      </c>
      <c r="O105" t="s">
        <v>72</v>
      </c>
      <c r="P105" t="s">
        <v>72</v>
      </c>
      <c r="Q105">
        <v>1</v>
      </c>
      <c r="X105">
        <v>11.8</v>
      </c>
      <c r="Y105">
        <v>2.44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11.8</v>
      </c>
      <c r="AH105">
        <v>2</v>
      </c>
      <c r="AI105">
        <v>92789265</v>
      </c>
      <c r="AJ105">
        <v>107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ROW(Source!A52)</f>
        <v>52</v>
      </c>
      <c r="B106">
        <v>92789269</v>
      </c>
      <c r="C106">
        <v>92789263</v>
      </c>
      <c r="D106">
        <v>49527728</v>
      </c>
      <c r="E106">
        <v>1</v>
      </c>
      <c r="F106">
        <v>1</v>
      </c>
      <c r="G106">
        <v>1</v>
      </c>
      <c r="H106">
        <v>3</v>
      </c>
      <c r="I106" t="s">
        <v>442</v>
      </c>
      <c r="J106" t="s">
        <v>443</v>
      </c>
      <c r="K106" t="s">
        <v>444</v>
      </c>
      <c r="L106">
        <v>1348</v>
      </c>
      <c r="N106">
        <v>1009</v>
      </c>
      <c r="O106" t="s">
        <v>136</v>
      </c>
      <c r="P106" t="s">
        <v>136</v>
      </c>
      <c r="Q106">
        <v>1000</v>
      </c>
      <c r="X106">
        <v>5.9000000000000003E-4</v>
      </c>
      <c r="Y106">
        <v>2147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5.9000000000000003E-4</v>
      </c>
      <c r="AH106">
        <v>2</v>
      </c>
      <c r="AI106">
        <v>92789266</v>
      </c>
      <c r="AJ106">
        <v>108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ROW(Source!A53)</f>
        <v>53</v>
      </c>
      <c r="B107">
        <v>92789274</v>
      </c>
      <c r="C107">
        <v>92789270</v>
      </c>
      <c r="D107">
        <v>49510715</v>
      </c>
      <c r="E107">
        <v>70</v>
      </c>
      <c r="F107">
        <v>1</v>
      </c>
      <c r="G107">
        <v>1</v>
      </c>
      <c r="H107">
        <v>1</v>
      </c>
      <c r="I107" t="s">
        <v>440</v>
      </c>
      <c r="J107" t="s">
        <v>6</v>
      </c>
      <c r="K107" t="s">
        <v>441</v>
      </c>
      <c r="L107">
        <v>1191</v>
      </c>
      <c r="N107">
        <v>1013</v>
      </c>
      <c r="O107" t="s">
        <v>321</v>
      </c>
      <c r="P107" t="s">
        <v>321</v>
      </c>
      <c r="Q107">
        <v>1</v>
      </c>
      <c r="X107">
        <v>51.5</v>
      </c>
      <c r="Y107">
        <v>0</v>
      </c>
      <c r="Z107">
        <v>0</v>
      </c>
      <c r="AA107">
        <v>0</v>
      </c>
      <c r="AB107">
        <v>8.5299999999999994</v>
      </c>
      <c r="AC107">
        <v>0</v>
      </c>
      <c r="AD107">
        <v>1</v>
      </c>
      <c r="AE107">
        <v>1</v>
      </c>
      <c r="AF107" t="s">
        <v>6</v>
      </c>
      <c r="AG107">
        <v>51.5</v>
      </c>
      <c r="AH107">
        <v>2</v>
      </c>
      <c r="AI107">
        <v>92789271</v>
      </c>
      <c r="AJ107">
        <v>109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ROW(Source!A53)</f>
        <v>53</v>
      </c>
      <c r="B108">
        <v>92789275</v>
      </c>
      <c r="C108">
        <v>92789270</v>
      </c>
      <c r="D108">
        <v>49523203</v>
      </c>
      <c r="E108">
        <v>1</v>
      </c>
      <c r="F108">
        <v>1</v>
      </c>
      <c r="G108">
        <v>1</v>
      </c>
      <c r="H108">
        <v>3</v>
      </c>
      <c r="I108" t="s">
        <v>364</v>
      </c>
      <c r="J108" t="s">
        <v>365</v>
      </c>
      <c r="K108" t="s">
        <v>366</v>
      </c>
      <c r="L108">
        <v>1339</v>
      </c>
      <c r="N108">
        <v>1007</v>
      </c>
      <c r="O108" t="s">
        <v>72</v>
      </c>
      <c r="P108" t="s">
        <v>72</v>
      </c>
      <c r="Q108">
        <v>1</v>
      </c>
      <c r="X108">
        <v>11.8</v>
      </c>
      <c r="Y108">
        <v>2.44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11.8</v>
      </c>
      <c r="AH108">
        <v>2</v>
      </c>
      <c r="AI108">
        <v>92789272</v>
      </c>
      <c r="AJ108">
        <v>110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ROW(Source!A53)</f>
        <v>53</v>
      </c>
      <c r="B109">
        <v>92789276</v>
      </c>
      <c r="C109">
        <v>92789270</v>
      </c>
      <c r="D109">
        <v>49527728</v>
      </c>
      <c r="E109">
        <v>1</v>
      </c>
      <c r="F109">
        <v>1</v>
      </c>
      <c r="G109">
        <v>1</v>
      </c>
      <c r="H109">
        <v>3</v>
      </c>
      <c r="I109" t="s">
        <v>442</v>
      </c>
      <c r="J109" t="s">
        <v>443</v>
      </c>
      <c r="K109" t="s">
        <v>444</v>
      </c>
      <c r="L109">
        <v>1348</v>
      </c>
      <c r="N109">
        <v>1009</v>
      </c>
      <c r="O109" t="s">
        <v>136</v>
      </c>
      <c r="P109" t="s">
        <v>136</v>
      </c>
      <c r="Q109">
        <v>1000</v>
      </c>
      <c r="X109">
        <v>5.9000000000000003E-4</v>
      </c>
      <c r="Y109">
        <v>2147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5.9000000000000003E-4</v>
      </c>
      <c r="AH109">
        <v>2</v>
      </c>
      <c r="AI109">
        <v>92789273</v>
      </c>
      <c r="AJ109">
        <v>111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ROW(Source!A54)</f>
        <v>54</v>
      </c>
      <c r="B110">
        <v>92789281</v>
      </c>
      <c r="C110">
        <v>92789277</v>
      </c>
      <c r="D110">
        <v>49510715</v>
      </c>
      <c r="E110">
        <v>70</v>
      </c>
      <c r="F110">
        <v>1</v>
      </c>
      <c r="G110">
        <v>1</v>
      </c>
      <c r="H110">
        <v>1</v>
      </c>
      <c r="I110" t="s">
        <v>440</v>
      </c>
      <c r="J110" t="s">
        <v>6</v>
      </c>
      <c r="K110" t="s">
        <v>441</v>
      </c>
      <c r="L110">
        <v>1191</v>
      </c>
      <c r="N110">
        <v>1013</v>
      </c>
      <c r="O110" t="s">
        <v>321</v>
      </c>
      <c r="P110" t="s">
        <v>321</v>
      </c>
      <c r="Q110">
        <v>1</v>
      </c>
      <c r="X110">
        <v>51.5</v>
      </c>
      <c r="Y110">
        <v>0</v>
      </c>
      <c r="Z110">
        <v>0</v>
      </c>
      <c r="AA110">
        <v>0</v>
      </c>
      <c r="AB110">
        <v>8.5299999999999994</v>
      </c>
      <c r="AC110">
        <v>0</v>
      </c>
      <c r="AD110">
        <v>1</v>
      </c>
      <c r="AE110">
        <v>1</v>
      </c>
      <c r="AF110" t="s">
        <v>6</v>
      </c>
      <c r="AG110">
        <v>51.5</v>
      </c>
      <c r="AH110">
        <v>2</v>
      </c>
      <c r="AI110">
        <v>92789278</v>
      </c>
      <c r="AJ110">
        <v>112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ROW(Source!A54)</f>
        <v>54</v>
      </c>
      <c r="B111">
        <v>92789282</v>
      </c>
      <c r="C111">
        <v>92789277</v>
      </c>
      <c r="D111">
        <v>49523203</v>
      </c>
      <c r="E111">
        <v>1</v>
      </c>
      <c r="F111">
        <v>1</v>
      </c>
      <c r="G111">
        <v>1</v>
      </c>
      <c r="H111">
        <v>3</v>
      </c>
      <c r="I111" t="s">
        <v>364</v>
      </c>
      <c r="J111" t="s">
        <v>365</v>
      </c>
      <c r="K111" t="s">
        <v>366</v>
      </c>
      <c r="L111">
        <v>1339</v>
      </c>
      <c r="N111">
        <v>1007</v>
      </c>
      <c r="O111" t="s">
        <v>72</v>
      </c>
      <c r="P111" t="s">
        <v>72</v>
      </c>
      <c r="Q111">
        <v>1</v>
      </c>
      <c r="X111">
        <v>47</v>
      </c>
      <c r="Y111">
        <v>2.44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47</v>
      </c>
      <c r="AH111">
        <v>2</v>
      </c>
      <c r="AI111">
        <v>92789279</v>
      </c>
      <c r="AJ111">
        <v>113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ROW(Source!A54)</f>
        <v>54</v>
      </c>
      <c r="B112">
        <v>92789283</v>
      </c>
      <c r="C112">
        <v>92789277</v>
      </c>
      <c r="D112">
        <v>49527728</v>
      </c>
      <c r="E112">
        <v>1</v>
      </c>
      <c r="F112">
        <v>1</v>
      </c>
      <c r="G112">
        <v>1</v>
      </c>
      <c r="H112">
        <v>3</v>
      </c>
      <c r="I112" t="s">
        <v>442</v>
      </c>
      <c r="J112" t="s">
        <v>443</v>
      </c>
      <c r="K112" t="s">
        <v>444</v>
      </c>
      <c r="L112">
        <v>1348</v>
      </c>
      <c r="N112">
        <v>1009</v>
      </c>
      <c r="O112" t="s">
        <v>136</v>
      </c>
      <c r="P112" t="s">
        <v>136</v>
      </c>
      <c r="Q112">
        <v>1000</v>
      </c>
      <c r="X112">
        <v>2.3500000000000001E-3</v>
      </c>
      <c r="Y112">
        <v>2147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2.3500000000000001E-3</v>
      </c>
      <c r="AH112">
        <v>2</v>
      </c>
      <c r="AI112">
        <v>92789280</v>
      </c>
      <c r="AJ112">
        <v>114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ROW(Source!A55)</f>
        <v>55</v>
      </c>
      <c r="B113">
        <v>92789287</v>
      </c>
      <c r="C113">
        <v>92789284</v>
      </c>
      <c r="D113">
        <v>41175584</v>
      </c>
      <c r="E113">
        <v>54</v>
      </c>
      <c r="F113">
        <v>1</v>
      </c>
      <c r="G113">
        <v>1</v>
      </c>
      <c r="H113">
        <v>1</v>
      </c>
      <c r="I113" t="s">
        <v>445</v>
      </c>
      <c r="J113" t="s">
        <v>6</v>
      </c>
      <c r="K113" t="s">
        <v>446</v>
      </c>
      <c r="L113">
        <v>1191</v>
      </c>
      <c r="N113">
        <v>1013</v>
      </c>
      <c r="O113" t="s">
        <v>321</v>
      </c>
      <c r="P113" t="s">
        <v>321</v>
      </c>
      <c r="Q113">
        <v>1</v>
      </c>
      <c r="X113">
        <v>88.5</v>
      </c>
      <c r="Y113">
        <v>0</v>
      </c>
      <c r="Z113">
        <v>0</v>
      </c>
      <c r="AA113">
        <v>0</v>
      </c>
      <c r="AB113">
        <v>7.5</v>
      </c>
      <c r="AC113">
        <v>0</v>
      </c>
      <c r="AD113">
        <v>1</v>
      </c>
      <c r="AE113">
        <v>1</v>
      </c>
      <c r="AF113" t="s">
        <v>6</v>
      </c>
      <c r="AG113">
        <v>88.5</v>
      </c>
      <c r="AH113">
        <v>2</v>
      </c>
      <c r="AI113">
        <v>92789285</v>
      </c>
      <c r="AJ113">
        <v>115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ROW(Source!A57)</f>
        <v>57</v>
      </c>
      <c r="B114">
        <v>92789293</v>
      </c>
      <c r="C114">
        <v>92789289</v>
      </c>
      <c r="D114">
        <v>49510905</v>
      </c>
      <c r="E114">
        <v>70</v>
      </c>
      <c r="F114">
        <v>1</v>
      </c>
      <c r="G114">
        <v>1</v>
      </c>
      <c r="H114">
        <v>1</v>
      </c>
      <c r="I114" t="s">
        <v>322</v>
      </c>
      <c r="J114" t="s">
        <v>6</v>
      </c>
      <c r="K114" t="s">
        <v>323</v>
      </c>
      <c r="L114">
        <v>1191</v>
      </c>
      <c r="N114">
        <v>1013</v>
      </c>
      <c r="O114" t="s">
        <v>321</v>
      </c>
      <c r="P114" t="s">
        <v>321</v>
      </c>
      <c r="Q114">
        <v>1</v>
      </c>
      <c r="X114">
        <v>6.91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6</v>
      </c>
      <c r="AG114">
        <v>6.91</v>
      </c>
      <c r="AH114">
        <v>2</v>
      </c>
      <c r="AI114">
        <v>92789290</v>
      </c>
      <c r="AJ114">
        <v>117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ROW(Source!A57)</f>
        <v>57</v>
      </c>
      <c r="B115">
        <v>92789294</v>
      </c>
      <c r="C115">
        <v>92789289</v>
      </c>
      <c r="D115">
        <v>49672021</v>
      </c>
      <c r="E115">
        <v>1</v>
      </c>
      <c r="F115">
        <v>1</v>
      </c>
      <c r="G115">
        <v>1</v>
      </c>
      <c r="H115">
        <v>2</v>
      </c>
      <c r="I115" t="s">
        <v>447</v>
      </c>
      <c r="J115" t="s">
        <v>448</v>
      </c>
      <c r="K115" t="s">
        <v>449</v>
      </c>
      <c r="L115">
        <v>1367</v>
      </c>
      <c r="N115">
        <v>1011</v>
      </c>
      <c r="O115" t="s">
        <v>327</v>
      </c>
      <c r="P115" t="s">
        <v>327</v>
      </c>
      <c r="Q115">
        <v>1</v>
      </c>
      <c r="X115">
        <v>6.91</v>
      </c>
      <c r="Y115">
        <v>0</v>
      </c>
      <c r="Z115">
        <v>59.47</v>
      </c>
      <c r="AA115">
        <v>11.6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6.91</v>
      </c>
      <c r="AH115">
        <v>2</v>
      </c>
      <c r="AI115">
        <v>92789291</v>
      </c>
      <c r="AJ115">
        <v>118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ROW(Source!A59)</f>
        <v>59</v>
      </c>
      <c r="B116">
        <v>92789298</v>
      </c>
      <c r="C116">
        <v>92789296</v>
      </c>
      <c r="D116">
        <v>49510657</v>
      </c>
      <c r="E116">
        <v>70</v>
      </c>
      <c r="F116">
        <v>1</v>
      </c>
      <c r="G116">
        <v>1</v>
      </c>
      <c r="H116">
        <v>1</v>
      </c>
      <c r="I116" t="s">
        <v>445</v>
      </c>
      <c r="J116" t="s">
        <v>6</v>
      </c>
      <c r="K116" t="s">
        <v>450</v>
      </c>
      <c r="L116">
        <v>1191</v>
      </c>
      <c r="N116">
        <v>1013</v>
      </c>
      <c r="O116" t="s">
        <v>321</v>
      </c>
      <c r="P116" t="s">
        <v>321</v>
      </c>
      <c r="Q116">
        <v>1</v>
      </c>
      <c r="X116">
        <v>88.5</v>
      </c>
      <c r="Y116">
        <v>0</v>
      </c>
      <c r="Z116">
        <v>0</v>
      </c>
      <c r="AA116">
        <v>0</v>
      </c>
      <c r="AB116">
        <v>7.5</v>
      </c>
      <c r="AC116">
        <v>0</v>
      </c>
      <c r="AD116">
        <v>1</v>
      </c>
      <c r="AE116">
        <v>1</v>
      </c>
      <c r="AF116" t="s">
        <v>6</v>
      </c>
      <c r="AG116">
        <v>88.5</v>
      </c>
      <c r="AH116">
        <v>2</v>
      </c>
      <c r="AI116">
        <v>92789297</v>
      </c>
      <c r="AJ116">
        <v>120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ROW(Source!A60)</f>
        <v>60</v>
      </c>
      <c r="B117">
        <v>92789302</v>
      </c>
      <c r="C117">
        <v>92789299</v>
      </c>
      <c r="D117">
        <v>41175823</v>
      </c>
      <c r="E117">
        <v>54</v>
      </c>
      <c r="F117">
        <v>1</v>
      </c>
      <c r="G117">
        <v>1</v>
      </c>
      <c r="H117">
        <v>1</v>
      </c>
      <c r="I117" t="s">
        <v>322</v>
      </c>
      <c r="J117" t="s">
        <v>6</v>
      </c>
      <c r="K117" t="s">
        <v>323</v>
      </c>
      <c r="L117">
        <v>1191</v>
      </c>
      <c r="N117">
        <v>1013</v>
      </c>
      <c r="O117" t="s">
        <v>321</v>
      </c>
      <c r="P117" t="s">
        <v>321</v>
      </c>
      <c r="Q117">
        <v>1</v>
      </c>
      <c r="X117">
        <v>8.06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6</v>
      </c>
      <c r="AG117">
        <v>8.06</v>
      </c>
      <c r="AH117">
        <v>2</v>
      </c>
      <c r="AI117">
        <v>92789300</v>
      </c>
      <c r="AJ117">
        <v>121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ROW(Source!A60)</f>
        <v>60</v>
      </c>
      <c r="B118">
        <v>92789303</v>
      </c>
      <c r="C118">
        <v>92789299</v>
      </c>
      <c r="D118">
        <v>41334517</v>
      </c>
      <c r="E118">
        <v>1</v>
      </c>
      <c r="F118">
        <v>1</v>
      </c>
      <c r="G118">
        <v>1</v>
      </c>
      <c r="H118">
        <v>2</v>
      </c>
      <c r="I118" t="s">
        <v>447</v>
      </c>
      <c r="J118" t="s">
        <v>448</v>
      </c>
      <c r="K118" t="s">
        <v>449</v>
      </c>
      <c r="L118">
        <v>1368</v>
      </c>
      <c r="N118">
        <v>1011</v>
      </c>
      <c r="O118" t="s">
        <v>340</v>
      </c>
      <c r="P118" t="s">
        <v>340</v>
      </c>
      <c r="Q118">
        <v>1</v>
      </c>
      <c r="X118">
        <v>8.06</v>
      </c>
      <c r="Y118">
        <v>0</v>
      </c>
      <c r="Z118">
        <v>59.47</v>
      </c>
      <c r="AA118">
        <v>11.6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8.06</v>
      </c>
      <c r="AH118">
        <v>2</v>
      </c>
      <c r="AI118">
        <v>92789301</v>
      </c>
      <c r="AJ118">
        <v>122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ROW(Source!A61)</f>
        <v>61</v>
      </c>
      <c r="B119">
        <v>92789309</v>
      </c>
      <c r="C119">
        <v>92789304</v>
      </c>
      <c r="D119">
        <v>41175642</v>
      </c>
      <c r="E119">
        <v>54</v>
      </c>
      <c r="F119">
        <v>1</v>
      </c>
      <c r="G119">
        <v>1</v>
      </c>
      <c r="H119">
        <v>1</v>
      </c>
      <c r="I119" t="s">
        <v>440</v>
      </c>
      <c r="J119" t="s">
        <v>6</v>
      </c>
      <c r="K119" t="s">
        <v>451</v>
      </c>
      <c r="L119">
        <v>1191</v>
      </c>
      <c r="N119">
        <v>1013</v>
      </c>
      <c r="O119" t="s">
        <v>321</v>
      </c>
      <c r="P119" t="s">
        <v>321</v>
      </c>
      <c r="Q119">
        <v>1</v>
      </c>
      <c r="X119">
        <v>12.53</v>
      </c>
      <c r="Y119">
        <v>0</v>
      </c>
      <c r="Z119">
        <v>0</v>
      </c>
      <c r="AA119">
        <v>0</v>
      </c>
      <c r="AB119">
        <v>8.5299999999999994</v>
      </c>
      <c r="AC119">
        <v>0</v>
      </c>
      <c r="AD119">
        <v>1</v>
      </c>
      <c r="AE119">
        <v>1</v>
      </c>
      <c r="AF119" t="s">
        <v>6</v>
      </c>
      <c r="AG119">
        <v>12.53</v>
      </c>
      <c r="AH119">
        <v>2</v>
      </c>
      <c r="AI119">
        <v>92789305</v>
      </c>
      <c r="AJ119">
        <v>123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ROW(Source!A61)</f>
        <v>61</v>
      </c>
      <c r="B120">
        <v>92789310</v>
      </c>
      <c r="C120">
        <v>92789304</v>
      </c>
      <c r="D120">
        <v>41175823</v>
      </c>
      <c r="E120">
        <v>54</v>
      </c>
      <c r="F120">
        <v>1</v>
      </c>
      <c r="G120">
        <v>1</v>
      </c>
      <c r="H120">
        <v>1</v>
      </c>
      <c r="I120" t="s">
        <v>322</v>
      </c>
      <c r="J120" t="s">
        <v>6</v>
      </c>
      <c r="K120" t="s">
        <v>323</v>
      </c>
      <c r="L120">
        <v>1191</v>
      </c>
      <c r="N120">
        <v>1013</v>
      </c>
      <c r="O120" t="s">
        <v>321</v>
      </c>
      <c r="P120" t="s">
        <v>321</v>
      </c>
      <c r="Q120">
        <v>1</v>
      </c>
      <c r="X120">
        <v>2.62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6</v>
      </c>
      <c r="AG120">
        <v>2.62</v>
      </c>
      <c r="AH120">
        <v>2</v>
      </c>
      <c r="AI120">
        <v>92789306</v>
      </c>
      <c r="AJ120">
        <v>124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ROW(Source!A61)</f>
        <v>61</v>
      </c>
      <c r="B121">
        <v>92789311</v>
      </c>
      <c r="C121">
        <v>92789304</v>
      </c>
      <c r="D121">
        <v>41335536</v>
      </c>
      <c r="E121">
        <v>1</v>
      </c>
      <c r="F121">
        <v>1</v>
      </c>
      <c r="G121">
        <v>1</v>
      </c>
      <c r="H121">
        <v>2</v>
      </c>
      <c r="I121" t="s">
        <v>452</v>
      </c>
      <c r="J121" t="s">
        <v>453</v>
      </c>
      <c r="K121" t="s">
        <v>454</v>
      </c>
      <c r="L121">
        <v>1368</v>
      </c>
      <c r="N121">
        <v>1011</v>
      </c>
      <c r="O121" t="s">
        <v>340</v>
      </c>
      <c r="P121" t="s">
        <v>340</v>
      </c>
      <c r="Q121">
        <v>1</v>
      </c>
      <c r="X121">
        <v>10.5</v>
      </c>
      <c r="Y121">
        <v>0</v>
      </c>
      <c r="Z121">
        <v>0.55000000000000004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10.5</v>
      </c>
      <c r="AH121">
        <v>2</v>
      </c>
      <c r="AI121">
        <v>92789307</v>
      </c>
      <c r="AJ121">
        <v>125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ROW(Source!A61)</f>
        <v>61</v>
      </c>
      <c r="B122">
        <v>92789312</v>
      </c>
      <c r="C122">
        <v>92789304</v>
      </c>
      <c r="D122">
        <v>41336214</v>
      </c>
      <c r="E122">
        <v>1</v>
      </c>
      <c r="F122">
        <v>1</v>
      </c>
      <c r="G122">
        <v>1</v>
      </c>
      <c r="H122">
        <v>2</v>
      </c>
      <c r="I122" t="s">
        <v>455</v>
      </c>
      <c r="J122" t="s">
        <v>456</v>
      </c>
      <c r="K122" t="s">
        <v>457</v>
      </c>
      <c r="L122">
        <v>1368</v>
      </c>
      <c r="N122">
        <v>1011</v>
      </c>
      <c r="O122" t="s">
        <v>340</v>
      </c>
      <c r="P122" t="s">
        <v>340</v>
      </c>
      <c r="Q122">
        <v>1</v>
      </c>
      <c r="X122">
        <v>2.62</v>
      </c>
      <c r="Y122">
        <v>0</v>
      </c>
      <c r="Z122">
        <v>90</v>
      </c>
      <c r="AA122">
        <v>10.06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2.62</v>
      </c>
      <c r="AH122">
        <v>2</v>
      </c>
      <c r="AI122">
        <v>92789308</v>
      </c>
      <c r="AJ122">
        <v>126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30</v>
      </c>
      <c r="B1">
        <v>1</v>
      </c>
      <c r="C1" t="s">
        <v>6</v>
      </c>
      <c r="D1" t="s">
        <v>6</v>
      </c>
      <c r="E1" t="s">
        <v>6</v>
      </c>
      <c r="F1" t="s">
        <v>6</v>
      </c>
      <c r="G1" t="s">
        <v>58</v>
      </c>
      <c r="H1" t="s">
        <v>6</v>
      </c>
      <c r="I1" t="s">
        <v>58</v>
      </c>
      <c r="J1" t="s">
        <v>6</v>
      </c>
      <c r="K1" t="s">
        <v>6</v>
      </c>
      <c r="L1" t="s">
        <v>6</v>
      </c>
      <c r="M1" t="s">
        <v>6</v>
      </c>
      <c r="N1" t="s">
        <v>6</v>
      </c>
      <c r="O1" t="s">
        <v>6</v>
      </c>
      <c r="P1" t="s">
        <v>6</v>
      </c>
      <c r="Q1" t="s">
        <v>6</v>
      </c>
      <c r="R1" t="s">
        <v>6</v>
      </c>
      <c r="S1" t="s">
        <v>468</v>
      </c>
      <c r="T1" t="s">
        <v>469</v>
      </c>
      <c r="U1" t="s">
        <v>470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6.3.2.1 Наружные сети холодного водоснабжения поз.18.2 - IIкв.2026</v>
      </c>
      <c r="G12" t="str">
        <f>Source!G12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2026-05-13T07:12:39Z</dcterms:created>
  <dcterms:modified xsi:type="dcterms:W3CDTF">2026-05-13T07:12:55Z</dcterms:modified>
</cp:coreProperties>
</file>